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S:\SP\2_PROGR\COMET\6_Call_Zentren_K1_2025_2FP_4YE\1_Hauptdokumente\12_Antrag\"/>
    </mc:Choice>
  </mc:AlternateContent>
  <xr:revisionPtr revIDLastSave="0" documentId="13_ncr:1_{3069CF44-9C19-4ECC-BF66-FAB34147A6B3}" xr6:coauthVersionLast="47" xr6:coauthVersionMax="47" xr10:uidLastSave="{00000000-0000-0000-0000-000000000000}"/>
  <bookViews>
    <workbookView xWindow="-28920" yWindow="855" windowWidth="29040" windowHeight="15720" tabRatio="787" xr2:uid="{00000000-000D-0000-FFFF-FFFF00000000}"/>
  </bookViews>
  <sheets>
    <sheet name="Cover" sheetId="31" r:id="rId1"/>
    <sheet name="1. TOTAL_Period1" sheetId="23" r:id="rId2"/>
    <sheet name="2. TOTAL_Period2" sheetId="27" r:id="rId3"/>
    <sheet name="3. R&amp;D Infrastructure Centre" sheetId="11" r:id="rId4"/>
    <sheet name="4. Scientific Partners" sheetId="28" r:id="rId5"/>
    <sheet name="5. Company Partners" sheetId="29" r:id="rId6"/>
    <sheet name="6. Non COMET" sheetId="32" r:id="rId7"/>
  </sheets>
  <externalReferences>
    <externalReference r:id="rId8"/>
  </externalReferences>
  <definedNames>
    <definedName name="____BDK2">#REF!</definedName>
    <definedName name="____BDK3">#REF!</definedName>
    <definedName name="____BGK1">#REF!</definedName>
    <definedName name="____BGK2">#REF!</definedName>
    <definedName name="____BGK3">#REF!</definedName>
    <definedName name="____BPK1">#REF!</definedName>
    <definedName name="____BPK2">#REF!</definedName>
    <definedName name="____BPK3">#REF!</definedName>
    <definedName name="____BSK1">#REF!</definedName>
    <definedName name="____BSK2">#REF!</definedName>
    <definedName name="____BSK3">#REF!</definedName>
    <definedName name="____IDK1">#REF!</definedName>
    <definedName name="____IDK2">#REF!</definedName>
    <definedName name="____IDK3">#REF!</definedName>
    <definedName name="____IGK1">#REF!</definedName>
    <definedName name="____IGK2">#REF!</definedName>
    <definedName name="____IGK3">#REF!</definedName>
    <definedName name="____IPK1">#REF!</definedName>
    <definedName name="____IPK2">#REF!</definedName>
    <definedName name="____IPK3">#REF!</definedName>
    <definedName name="____ISK1">#REF!</definedName>
    <definedName name="____ISK2">#REF!</definedName>
    <definedName name="____ISK3">#REF!</definedName>
    <definedName name="___BDK1">#REF!</definedName>
    <definedName name="___BDK2">#REF!</definedName>
    <definedName name="___BDK3">#REF!</definedName>
    <definedName name="___BGK1">#REF!</definedName>
    <definedName name="___BGK2">#REF!</definedName>
    <definedName name="___BGK3">#REF!</definedName>
    <definedName name="___BPK1">#REF!</definedName>
    <definedName name="___BPK2">#REF!</definedName>
    <definedName name="___BPK3">#REF!</definedName>
    <definedName name="___BSK1">#REF!</definedName>
    <definedName name="___BSK2">#REF!</definedName>
    <definedName name="___BSK3">#REF!</definedName>
    <definedName name="___IDK1">#REF!</definedName>
    <definedName name="___IDK2">#REF!</definedName>
    <definedName name="___IDK3">#REF!</definedName>
    <definedName name="___IGK1">#REF!</definedName>
    <definedName name="___IGK2">#REF!</definedName>
    <definedName name="___IGK3">#REF!</definedName>
    <definedName name="___IPK1">#REF!</definedName>
    <definedName name="___IPK2">#REF!</definedName>
    <definedName name="___IPK3">#REF!</definedName>
    <definedName name="___ISK1">#REF!</definedName>
    <definedName name="___ISK2">#REF!</definedName>
    <definedName name="___ISK3">#REF!</definedName>
    <definedName name="__BDK1">#REF!</definedName>
    <definedName name="__BDK2">#REF!</definedName>
    <definedName name="__BDK3">#REF!</definedName>
    <definedName name="__BGK1">#REF!</definedName>
    <definedName name="__BGK2">#REF!</definedName>
    <definedName name="__BGK3">#REF!</definedName>
    <definedName name="__BPK1">#REF!</definedName>
    <definedName name="__BPK2">#REF!</definedName>
    <definedName name="__BPK3">#REF!</definedName>
    <definedName name="__BSK1">#REF!</definedName>
    <definedName name="__BSK2">#REF!</definedName>
    <definedName name="__BSK3">#REF!</definedName>
    <definedName name="__IDK1">#REF!</definedName>
    <definedName name="__IDK2">#REF!</definedName>
    <definedName name="__IDK3">#REF!</definedName>
    <definedName name="__IGK1">#REF!</definedName>
    <definedName name="__IGK2">#REF!</definedName>
    <definedName name="__IGK3">#REF!</definedName>
    <definedName name="__IPK1">#REF!</definedName>
    <definedName name="__IPK2">#REF!</definedName>
    <definedName name="__IPK3">#REF!</definedName>
    <definedName name="__ISK1">#REF!</definedName>
    <definedName name="__ISK2">#REF!</definedName>
    <definedName name="__ISK3">#REF!</definedName>
    <definedName name="_BDK1">#REF!</definedName>
    <definedName name="_BDK2">#REF!</definedName>
    <definedName name="_BDK3">#REF!</definedName>
    <definedName name="_BGK1">#REF!</definedName>
    <definedName name="_BGK2">#REF!</definedName>
    <definedName name="_BGK3">#REF!</definedName>
    <definedName name="_BPK1">#REF!</definedName>
    <definedName name="_BPK2">#REF!</definedName>
    <definedName name="_BPK3">#REF!</definedName>
    <definedName name="_BSK1">#REF!</definedName>
    <definedName name="_BSK2">#REF!</definedName>
    <definedName name="_BSK3">#REF!</definedName>
    <definedName name="_IDK1">#REF!</definedName>
    <definedName name="_IDK2">#REF!</definedName>
    <definedName name="_IDK3">#REF!</definedName>
    <definedName name="_IGK1">#REF!</definedName>
    <definedName name="_IGK2">#REF!</definedName>
    <definedName name="_IGK3">#REF!</definedName>
    <definedName name="_IPK1">#REF!</definedName>
    <definedName name="_IPK2">#REF!</definedName>
    <definedName name="_IPK3">#REF!</definedName>
    <definedName name="_ISK1">#REF!</definedName>
    <definedName name="_ISK2">#REF!</definedName>
    <definedName name="_ISK3">#REF!</definedName>
    <definedName name="A_Dritt">#REF!</definedName>
    <definedName name="A_Dritt_1">#REF!</definedName>
    <definedName name="A_FTE">#REF!</definedName>
    <definedName name="A_FTE_1">#REF!</definedName>
    <definedName name="A_FTEges">#REF!</definedName>
    <definedName name="A_GK">#REF!</definedName>
    <definedName name="A_GK_1">#REF!</definedName>
    <definedName name="A_PK">#REF!</definedName>
    <definedName name="A_PK_1">#REF!</definedName>
    <definedName name="A_PKges">#REF!</definedName>
    <definedName name="A_Reis">#REF!</definedName>
    <definedName name="A_Reis_1">#N/A</definedName>
    <definedName name="A_sonK">#REF!</definedName>
    <definedName name="A_sonK_1">#N/A</definedName>
    <definedName name="A_SuM">#REF!</definedName>
    <definedName name="A_SuM_1">#REF!</definedName>
    <definedName name="akronym">#REF!</definedName>
    <definedName name="Anl_Sp_einfach" localSheetId="3">'3. R&amp;D Infrastructure Centre'!#REF!</definedName>
    <definedName name="Anl_Sp_einfach">#REF!</definedName>
    <definedName name="Anl_Sp_erweitert" localSheetId="3">'3. R&amp;D Infrastructure Centre'!#REF!</definedName>
    <definedName name="Anl_Sp_erweitert">#REF!</definedName>
    <definedName name="Antragsteller">#REF!</definedName>
    <definedName name="Anzahl_UN">#REF!</definedName>
    <definedName name="BDKk" localSheetId="6">#REF!</definedName>
    <definedName name="BDKk">#REF!</definedName>
    <definedName name="BeantragteKosten">#REF!</definedName>
    <definedName name="BFgesamt1" localSheetId="6">#REF!</definedName>
    <definedName name="BFgesamt1">#REF!</definedName>
    <definedName name="BFgesamt2">#REF!</definedName>
    <definedName name="BFgesamt3">#REF!</definedName>
    <definedName name="BFgesamtkum">#REF!</definedName>
    <definedName name="BGKk">#REF!</definedName>
    <definedName name="BPKk">#REF!</definedName>
    <definedName name="BSKk">#REF!</definedName>
    <definedName name="_xlnm.Print_Area" localSheetId="1">'1. TOTAL_Period1'!$A$1:$J$56</definedName>
    <definedName name="_xlnm.Print_Area" localSheetId="3">'3. R&amp;D Infrastructure Centre'!$A$1:$E$32</definedName>
    <definedName name="_xlnm.Print_Area" localSheetId="4">'4. Scientific Partners'!$A$1:$E$74</definedName>
    <definedName name="_xlnm.Print_Area" localSheetId="5">'5. Company Partners'!$A$1:$E$42</definedName>
    <definedName name="_xlnm.Print_Area" localSheetId="0">Cover!$A$1:$G$27</definedName>
    <definedName name="Excel_BuiltIn__FilterDatabase_1">[1]PartnerA_Personalkosten!#REF!</definedName>
    <definedName name="Fördersumme">#REF!</definedName>
    <definedName name="Hinweise">#REF!</definedName>
    <definedName name="IDKk" localSheetId="6">#REF!</definedName>
    <definedName name="IDKk">#REF!</definedName>
    <definedName name="IFgesamt1" localSheetId="6">#REF!</definedName>
    <definedName name="IFgesamt1">#REF!</definedName>
    <definedName name="IFgesamt2" localSheetId="6">#REF!</definedName>
    <definedName name="IFgesamt2">#REF!</definedName>
    <definedName name="IFgesamt3">#REF!</definedName>
    <definedName name="IFgesamtkum">#REF!</definedName>
    <definedName name="IGKk">#REF!</definedName>
    <definedName name="Inhalt">#REF!</definedName>
    <definedName name="Internet">#REF!</definedName>
    <definedName name="Internet_Antrags">#REF!</definedName>
    <definedName name="Internet_Antragsteller">#REF!</definedName>
    <definedName name="Internet_Partner">#REF!</definedName>
    <definedName name="IPKk">#REF!</definedName>
    <definedName name="ISKk">#REF!</definedName>
    <definedName name="Name_Antragsteller_UN">#REF!</definedName>
    <definedName name="Name_Partner_UN">#REF!</definedName>
    <definedName name="Name_UN">#REF!</definedName>
    <definedName name="neu">#REF!</definedName>
    <definedName name="neuer">#REF!</definedName>
    <definedName name="PPDK1">#REF!</definedName>
    <definedName name="PPDK2">#REF!</definedName>
    <definedName name="PPDK3">#REF!</definedName>
    <definedName name="PPDKk">#REF!</definedName>
    <definedName name="PPFgesamt1">#REF!</definedName>
    <definedName name="PPFgesamt2">#REF!</definedName>
    <definedName name="PPFgesamt3">#REF!</definedName>
    <definedName name="PPFgesamtkum">#REF!</definedName>
    <definedName name="PPgesamt1">#REF!</definedName>
    <definedName name="PPGK1">#REF!</definedName>
    <definedName name="PPGK2">#REF!</definedName>
    <definedName name="PPGK3">#REF!</definedName>
    <definedName name="PPGKk">#REF!</definedName>
    <definedName name="PPPK1">#REF!</definedName>
    <definedName name="PPPK2">#REF!</definedName>
    <definedName name="PPPK3">#REF!</definedName>
    <definedName name="PPPKk">#REF!</definedName>
    <definedName name="PPSK1">#REF!</definedName>
    <definedName name="PPSK2">#REF!</definedName>
    <definedName name="PPSK3">#REF!</definedName>
    <definedName name="PPSKk">#REF!</definedName>
    <definedName name="Projekt_GK">#REF!</definedName>
    <definedName name="Projekt_GL">#REF!</definedName>
    <definedName name="Projektart">#REF!</definedName>
    <definedName name="Projektdauer">#REF!</definedName>
    <definedName name="Projektende">#REF!</definedName>
    <definedName name="Projektstart">#REF!</definedName>
    <definedName name="Projekttitel">#REF!</definedName>
    <definedName name="Themennr">#REF!</definedName>
    <definedName name="Themenstellun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32" l="1"/>
  <c r="B10" i="32" s="1"/>
  <c r="B42" i="29"/>
  <c r="C39" i="29"/>
  <c r="B39" i="29"/>
  <c r="C17" i="29"/>
  <c r="B17" i="29"/>
  <c r="B35" i="28"/>
  <c r="C16" i="28"/>
  <c r="C15" i="28"/>
  <c r="B17" i="28"/>
  <c r="B30" i="11"/>
  <c r="C17" i="11"/>
  <c r="B17" i="11"/>
  <c r="E53" i="27"/>
  <c r="E50" i="27"/>
  <c r="E39" i="27"/>
  <c r="E49" i="27" s="1"/>
  <c r="D39" i="27"/>
  <c r="G16" i="27"/>
  <c r="G15" i="27"/>
  <c r="G13" i="27"/>
  <c r="G11" i="27"/>
  <c r="G10" i="27"/>
  <c r="G9" i="27"/>
  <c r="G7" i="27"/>
  <c r="F8" i="27"/>
  <c r="E8" i="27"/>
  <c r="C8" i="27"/>
  <c r="D53" i="23"/>
  <c r="C53" i="23"/>
  <c r="G52" i="23"/>
  <c r="G51" i="23"/>
  <c r="G48" i="23"/>
  <c r="G47" i="23"/>
  <c r="G46" i="23"/>
  <c r="G45" i="23"/>
  <c r="G44" i="23"/>
  <c r="G43" i="23"/>
  <c r="G42" i="23"/>
  <c r="G41" i="23"/>
  <c r="G40" i="23"/>
  <c r="F39" i="23"/>
  <c r="C39" i="23"/>
  <c r="G29" i="23"/>
  <c r="F30" i="23"/>
  <c r="C30" i="23"/>
  <c r="I12" i="23"/>
  <c r="I8" i="23"/>
  <c r="I17" i="23" s="1"/>
  <c r="F12" i="23"/>
  <c r="E12" i="23"/>
  <c r="C12" i="23"/>
  <c r="G16" i="23"/>
  <c r="G15" i="23"/>
  <c r="G14" i="23"/>
  <c r="G13" i="23"/>
  <c r="G11" i="23"/>
  <c r="G10" i="23"/>
  <c r="G9" i="23"/>
  <c r="F8" i="23"/>
  <c r="E8" i="23"/>
  <c r="D8" i="23"/>
  <c r="C8" i="23"/>
  <c r="G8" i="23" s="1"/>
  <c r="J13" i="23" l="1"/>
  <c r="J7" i="23"/>
  <c r="E19" i="32"/>
  <c r="E20" i="32" s="1"/>
  <c r="D19" i="32"/>
  <c r="D20" i="32" s="1"/>
  <c r="C19" i="32"/>
  <c r="C20" i="32" s="1"/>
  <c r="B19" i="32"/>
  <c r="B20" i="32" s="1"/>
  <c r="C6" i="28" l="1"/>
  <c r="B18" i="11"/>
  <c r="D38" i="29"/>
  <c r="D37" i="29"/>
  <c r="D36" i="29"/>
  <c r="D35" i="29"/>
  <c r="D34" i="29"/>
  <c r="D33" i="29"/>
  <c r="D32" i="29"/>
  <c r="D31" i="29"/>
  <c r="D30" i="29"/>
  <c r="D29" i="29"/>
  <c r="D28" i="29"/>
  <c r="E56" i="27"/>
  <c r="E30" i="27"/>
  <c r="E12" i="27"/>
  <c r="C73" i="28"/>
  <c r="B73" i="28"/>
  <c r="D72" i="28"/>
  <c r="D71" i="28"/>
  <c r="D70" i="28"/>
  <c r="D69" i="28"/>
  <c r="D68" i="28"/>
  <c r="D67" i="28"/>
  <c r="D66" i="28"/>
  <c r="D65" i="28"/>
  <c r="D64" i="28"/>
  <c r="D63" i="28"/>
  <c r="D62" i="28"/>
  <c r="B55" i="28"/>
  <c r="C51" i="28" s="1"/>
  <c r="C35" i="28"/>
  <c r="D34" i="28"/>
  <c r="D33" i="28"/>
  <c r="D32" i="28"/>
  <c r="D31" i="28"/>
  <c r="D30" i="28"/>
  <c r="D29" i="28"/>
  <c r="D28" i="28"/>
  <c r="D27" i="28"/>
  <c r="D26" i="28"/>
  <c r="D25" i="28"/>
  <c r="D24" i="28"/>
  <c r="D16" i="29"/>
  <c r="D15" i="29"/>
  <c r="D14" i="29"/>
  <c r="D13" i="29"/>
  <c r="D12" i="29"/>
  <c r="D11" i="29"/>
  <c r="D10" i="29"/>
  <c r="D9" i="29"/>
  <c r="D8" i="29"/>
  <c r="D7" i="29"/>
  <c r="D6" i="29"/>
  <c r="G55" i="27"/>
  <c r="G54" i="27"/>
  <c r="F53" i="27"/>
  <c r="D53" i="27"/>
  <c r="C53" i="27"/>
  <c r="G52" i="27"/>
  <c r="G51" i="27"/>
  <c r="F50" i="27"/>
  <c r="D50" i="27"/>
  <c r="C50" i="27"/>
  <c r="G48" i="27"/>
  <c r="G47" i="27"/>
  <c r="G46" i="27"/>
  <c r="G45" i="27"/>
  <c r="G44" i="27"/>
  <c r="G43" i="27"/>
  <c r="G42" i="27"/>
  <c r="G41" i="27"/>
  <c r="G40" i="27"/>
  <c r="F39" i="27"/>
  <c r="F49" i="27" s="1"/>
  <c r="D49" i="27"/>
  <c r="C39" i="27"/>
  <c r="C49" i="27" s="1"/>
  <c r="G38" i="27"/>
  <c r="G14" i="27"/>
  <c r="F12" i="27"/>
  <c r="D12" i="27"/>
  <c r="C12" i="27"/>
  <c r="G12" i="27" s="1"/>
  <c r="B31" i="11"/>
  <c r="D8" i="27"/>
  <c r="I53" i="23"/>
  <c r="I50" i="23"/>
  <c r="I39" i="23"/>
  <c r="G55" i="23"/>
  <c r="G54" i="23"/>
  <c r="F53" i="23"/>
  <c r="E53" i="23"/>
  <c r="B36" i="28"/>
  <c r="F50" i="23"/>
  <c r="E50" i="23"/>
  <c r="D50" i="23"/>
  <c r="C50" i="23"/>
  <c r="G50" i="23" s="1"/>
  <c r="F49" i="23"/>
  <c r="E39" i="23"/>
  <c r="E49" i="23" s="1"/>
  <c r="D39" i="23"/>
  <c r="C49" i="23"/>
  <c r="G38" i="23"/>
  <c r="D12" i="23"/>
  <c r="G12" i="23" s="1"/>
  <c r="I30" i="23"/>
  <c r="J29" i="23" s="1"/>
  <c r="G25" i="27"/>
  <c r="G26" i="27"/>
  <c r="G27" i="27"/>
  <c r="G28" i="27"/>
  <c r="G29" i="27"/>
  <c r="F30" i="27"/>
  <c r="D30" i="27"/>
  <c r="C30" i="27"/>
  <c r="G25" i="23"/>
  <c r="G26" i="23"/>
  <c r="G27" i="23"/>
  <c r="G28" i="23"/>
  <c r="G7" i="23"/>
  <c r="F17" i="23"/>
  <c r="F31" i="23" s="1"/>
  <c r="D30" i="23"/>
  <c r="E30" i="23"/>
  <c r="B18" i="29"/>
  <c r="E17" i="27"/>
  <c r="I49" i="23" l="1"/>
  <c r="D17" i="29"/>
  <c r="D39" i="29"/>
  <c r="G49" i="23"/>
  <c r="E15" i="29"/>
  <c r="C56" i="23"/>
  <c r="D49" i="23"/>
  <c r="G39" i="23"/>
  <c r="G53" i="23"/>
  <c r="J26" i="23"/>
  <c r="D56" i="27"/>
  <c r="D56" i="23"/>
  <c r="E56" i="23"/>
  <c r="J25" i="23"/>
  <c r="J30" i="23" s="1"/>
  <c r="D17" i="27"/>
  <c r="J27" i="23"/>
  <c r="C17" i="23"/>
  <c r="C31" i="23" s="1"/>
  <c r="J28" i="23"/>
  <c r="E17" i="23"/>
  <c r="E31" i="23" s="1"/>
  <c r="G53" i="27"/>
  <c r="D40" i="29" s="1"/>
  <c r="D57" i="27"/>
  <c r="C56" i="27"/>
  <c r="C53" i="28"/>
  <c r="F56" i="23"/>
  <c r="G39" i="27"/>
  <c r="G49" i="27" s="1"/>
  <c r="D31" i="27"/>
  <c r="C74" i="28"/>
  <c r="E31" i="27"/>
  <c r="G30" i="23"/>
  <c r="E57" i="27"/>
  <c r="B40" i="29"/>
  <c r="G8" i="27"/>
  <c r="G17" i="27" s="1"/>
  <c r="H14" i="27" s="1"/>
  <c r="C17" i="27"/>
  <c r="F56" i="27"/>
  <c r="C36" i="28"/>
  <c r="G50" i="27"/>
  <c r="D17" i="23"/>
  <c r="D31" i="23" s="1"/>
  <c r="I56" i="23"/>
  <c r="F17" i="27"/>
  <c r="F31" i="27" s="1"/>
  <c r="B74" i="28"/>
  <c r="C40" i="29"/>
  <c r="C18" i="11"/>
  <c r="D17" i="11"/>
  <c r="E17" i="11" s="1"/>
  <c r="C42" i="29"/>
  <c r="C18" i="29"/>
  <c r="B20" i="29"/>
  <c r="C20" i="29" s="1"/>
  <c r="E14" i="29"/>
  <c r="C48" i="28"/>
  <c r="C55" i="28"/>
  <c r="B56" i="28"/>
  <c r="C54" i="28"/>
  <c r="C50" i="28"/>
  <c r="C47" i="28"/>
  <c r="C46" i="28"/>
  <c r="C52" i="28"/>
  <c r="C49" i="28"/>
  <c r="C45" i="28"/>
  <c r="C44" i="28"/>
  <c r="C9" i="28"/>
  <c r="D35" i="28"/>
  <c r="E27" i="28" s="1"/>
  <c r="B18" i="28"/>
  <c r="C13" i="28"/>
  <c r="C17" i="28"/>
  <c r="C12" i="28"/>
  <c r="C11" i="28"/>
  <c r="C10" i="28"/>
  <c r="C7" i="28"/>
  <c r="C8" i="28"/>
  <c r="C14" i="28"/>
  <c r="E31" i="29"/>
  <c r="E37" i="29"/>
  <c r="E28" i="29"/>
  <c r="E35" i="29"/>
  <c r="E38" i="29"/>
  <c r="E33" i="29"/>
  <c r="E34" i="29"/>
  <c r="E32" i="29"/>
  <c r="E29" i="29"/>
  <c r="E36" i="29"/>
  <c r="E30" i="29"/>
  <c r="G30" i="27"/>
  <c r="H27" i="27" s="1"/>
  <c r="D73" i="28"/>
  <c r="E70" i="28" s="1"/>
  <c r="H27" i="23" l="1"/>
  <c r="H29" i="23"/>
  <c r="E30" i="28"/>
  <c r="J50" i="23"/>
  <c r="J38" i="23"/>
  <c r="J39" i="23"/>
  <c r="C57" i="27"/>
  <c r="C31" i="27"/>
  <c r="H8" i="27"/>
  <c r="H28" i="23"/>
  <c r="F57" i="27"/>
  <c r="J49" i="23"/>
  <c r="J53" i="23"/>
  <c r="J56" i="23"/>
  <c r="G56" i="27"/>
  <c r="H49" i="27" s="1"/>
  <c r="G56" i="23"/>
  <c r="H53" i="23" s="1"/>
  <c r="H12" i="27"/>
  <c r="H25" i="23"/>
  <c r="H26" i="23"/>
  <c r="E12" i="29"/>
  <c r="D18" i="29"/>
  <c r="E13" i="29"/>
  <c r="E7" i="29"/>
  <c r="E8" i="29"/>
  <c r="E16" i="29"/>
  <c r="E9" i="29"/>
  <c r="E10" i="29"/>
  <c r="E6" i="29"/>
  <c r="E11" i="29"/>
  <c r="E24" i="28"/>
  <c r="E35" i="28"/>
  <c r="D36" i="28"/>
  <c r="E33" i="28"/>
  <c r="E25" i="28"/>
  <c r="E34" i="28"/>
  <c r="E26" i="28"/>
  <c r="E29" i="28"/>
  <c r="E32" i="28"/>
  <c r="E28" i="28"/>
  <c r="E31" i="28"/>
  <c r="J12" i="23"/>
  <c r="J9" i="23"/>
  <c r="J16" i="23"/>
  <c r="J14" i="23"/>
  <c r="I31" i="23"/>
  <c r="J15" i="23"/>
  <c r="J10" i="23"/>
  <c r="J11" i="23"/>
  <c r="E71" i="28"/>
  <c r="E66" i="28"/>
  <c r="E65" i="28"/>
  <c r="E62" i="28"/>
  <c r="D74" i="28"/>
  <c r="E69" i="28"/>
  <c r="E67" i="28"/>
  <c r="E72" i="28"/>
  <c r="E73" i="28"/>
  <c r="E64" i="28"/>
  <c r="E68" i="28"/>
  <c r="J8" i="23"/>
  <c r="H28" i="27"/>
  <c r="H29" i="27"/>
  <c r="G31" i="27"/>
  <c r="H26" i="27"/>
  <c r="H25" i="27"/>
  <c r="G17" i="23"/>
  <c r="H10" i="27"/>
  <c r="H17" i="27"/>
  <c r="H7" i="27"/>
  <c r="H15" i="27"/>
  <c r="H16" i="27"/>
  <c r="H11" i="27"/>
  <c r="H9" i="27"/>
  <c r="H13" i="27"/>
  <c r="E63" i="28"/>
  <c r="H8" i="23" l="1"/>
  <c r="H11" i="23"/>
  <c r="I49" i="27"/>
  <c r="H30" i="23"/>
  <c r="H50" i="27"/>
  <c r="H38" i="27"/>
  <c r="H53" i="27"/>
  <c r="H39" i="27"/>
  <c r="G57" i="27"/>
  <c r="H56" i="27"/>
  <c r="H50" i="23"/>
  <c r="H39" i="23"/>
  <c r="H49" i="23"/>
  <c r="H38" i="23"/>
  <c r="H56" i="23"/>
  <c r="H30" i="27"/>
  <c r="J17" i="23"/>
  <c r="H13" i="23"/>
  <c r="H15" i="23"/>
  <c r="H10" i="23"/>
  <c r="H9" i="23"/>
  <c r="G31" i="23"/>
  <c r="H7" i="23"/>
  <c r="H16" i="23"/>
  <c r="H14" i="23"/>
  <c r="H12" i="23"/>
  <c r="H17" i="23" l="1"/>
  <c r="H31" i="23" s="1"/>
</calcChain>
</file>

<file path=xl/sharedStrings.xml><?xml version="1.0" encoding="utf-8"?>
<sst xmlns="http://schemas.openxmlformats.org/spreadsheetml/2006/main" count="400" uniqueCount="199">
  <si>
    <t>1)</t>
  </si>
  <si>
    <t>2)</t>
  </si>
  <si>
    <t>3)</t>
  </si>
  <si>
    <t>3a)</t>
  </si>
  <si>
    <t>3b)</t>
  </si>
  <si>
    <t>2a)</t>
  </si>
  <si>
    <t>2b)</t>
  </si>
  <si>
    <t>4)</t>
  </si>
  <si>
    <t>4a)</t>
  </si>
  <si>
    <t>4b)</t>
  </si>
  <si>
    <t>5)</t>
  </si>
  <si>
    <t>6)</t>
  </si>
  <si>
    <t>TT.MM.JJJJ</t>
  </si>
  <si>
    <t>In-Kind</t>
  </si>
  <si>
    <t>Cash</t>
  </si>
  <si>
    <t>Burgenland</t>
  </si>
  <si>
    <t>2c)</t>
  </si>
  <si>
    <t>2d)</t>
  </si>
  <si>
    <t>2e)</t>
  </si>
  <si>
    <t>Salzburg</t>
  </si>
  <si>
    <t>2f)</t>
  </si>
  <si>
    <t>2g)</t>
  </si>
  <si>
    <t>2h)</t>
  </si>
  <si>
    <t>Vorarlberg</t>
  </si>
  <si>
    <t>Area</t>
  </si>
  <si>
    <t>2i)</t>
  </si>
  <si>
    <t>&gt;Project Title (max. 120 characters)&lt;</t>
  </si>
  <si>
    <t>&gt;Short Titel (max. 20 characters)&lt;</t>
  </si>
  <si>
    <t>to:</t>
  </si>
  <si>
    <t>Date:</t>
  </si>
  <si>
    <t xml:space="preserve">1c. Financing - first funding period </t>
  </si>
  <si>
    <t>Total costs</t>
  </si>
  <si>
    <t>Personnel Costs (Centre)</t>
  </si>
  <si>
    <t>Material Costs (Centre)</t>
  </si>
  <si>
    <t>Material costs</t>
  </si>
  <si>
    <t xml:space="preserve">Third party services (excl. SP+CP) </t>
  </si>
  <si>
    <t>Scientific Partners - Costs</t>
  </si>
  <si>
    <t>Company Partners - In-Kind-Costs</t>
  </si>
  <si>
    <t>Use of R&amp;D infrastructure (Centre)</t>
  </si>
  <si>
    <t>Year 1</t>
  </si>
  <si>
    <t>Year 2</t>
  </si>
  <si>
    <t>Year 3</t>
  </si>
  <si>
    <t>Year 4</t>
  </si>
  <si>
    <t>Year 5</t>
  </si>
  <si>
    <t>Quota 
in %</t>
  </si>
  <si>
    <t>Total costs = costs per area (check sum)</t>
  </si>
  <si>
    <t>Costs per area</t>
  </si>
  <si>
    <t>Financing - total</t>
  </si>
  <si>
    <t>Federal funding COMET</t>
  </si>
  <si>
    <t>Provincial funding COMET</t>
  </si>
  <si>
    <t xml:space="preserve">Carinthia </t>
  </si>
  <si>
    <t>Lower Austria</t>
  </si>
  <si>
    <t xml:space="preserve">Upper Austria </t>
  </si>
  <si>
    <t xml:space="preserve">Styria </t>
  </si>
  <si>
    <t>Tyrol</t>
  </si>
  <si>
    <t>Vienna</t>
  </si>
  <si>
    <t>Scientific Partners COMET - Contributions</t>
  </si>
  <si>
    <t>Scientific Partners - Cash-Contributions</t>
  </si>
  <si>
    <t>Company Partners COMET - Contributions</t>
  </si>
  <si>
    <t>Company Partners - Cash-Contributions</t>
  </si>
  <si>
    <t>Costs = Financing (check sum)</t>
  </si>
  <si>
    <t>Financing
total</t>
  </si>
  <si>
    <t>actual</t>
  </si>
  <si>
    <t>actual/forecast</t>
  </si>
  <si>
    <t>forecast</t>
  </si>
  <si>
    <t>Quota Centre Plan in %</t>
  </si>
  <si>
    <t>check sum</t>
  </si>
  <si>
    <t>budget</t>
  </si>
  <si>
    <t>assets &lt;7.000 EUR to be summed up</t>
  </si>
  <si>
    <t xml:space="preserve">2c. Financing - second funding period </t>
  </si>
  <si>
    <t>Year 6</t>
  </si>
  <si>
    <t>Year 7</t>
  </si>
  <si>
    <t>MM/YYYY</t>
  </si>
  <si>
    <t>1b. Costs per area - first funding period</t>
  </si>
  <si>
    <t>First Funding Period</t>
  </si>
  <si>
    <t>1a. Costs total - first funding period</t>
  </si>
  <si>
    <t>Centre Plan first period total</t>
  </si>
  <si>
    <t>2a. Costs total - second funding period</t>
  </si>
  <si>
    <t>2b. Costs per area - second funding period</t>
  </si>
  <si>
    <t>Second Funding Period</t>
  </si>
  <si>
    <t>centre plan</t>
  </si>
  <si>
    <t>deviation in %</t>
  </si>
  <si>
    <t>deviation</t>
  </si>
  <si>
    <t>Total investments COMET</t>
  </si>
  <si>
    <t>R&amp;D infrastructure first funding period</t>
  </si>
  <si>
    <t>R&amp;D infrastructure second funding period</t>
  </si>
  <si>
    <t>4b) other income (-)</t>
  </si>
  <si>
    <t>Total public funding</t>
  </si>
  <si>
    <t xml:space="preserve">Total </t>
  </si>
  <si>
    <t>Total Costs</t>
  </si>
  <si>
    <t>Y1 - Y 4</t>
  </si>
  <si>
    <t>Total costs Scientific Partners</t>
  </si>
  <si>
    <t>Total  Contributions Y1 - Y4</t>
  </si>
  <si>
    <t>Total contributions Scientific Partners</t>
  </si>
  <si>
    <t>Total Contributions Y1 - Y4</t>
  </si>
  <si>
    <t xml:space="preserve">In-Kind = Costs </t>
  </si>
  <si>
    <t>Total Company Partners</t>
  </si>
  <si>
    <t>In-Kind-Quota</t>
  </si>
  <si>
    <t>4a. Costs per Scientific Partners</t>
  </si>
  <si>
    <t>4b. Contributions per Scientific Partners</t>
  </si>
  <si>
    <t>4c. Costs per Scientific Partners</t>
  </si>
  <si>
    <t>4d. Contributions per Scientific Partners</t>
  </si>
  <si>
    <t xml:space="preserve">Total Budget </t>
  </si>
  <si>
    <t>Y5 - Y8</t>
  </si>
  <si>
    <t>Total  Budget Y5 - Y8</t>
  </si>
  <si>
    <t>5a. Costs and Contributions per Company Partners</t>
  </si>
  <si>
    <t>Year 8</t>
  </si>
  <si>
    <t>5b. Costs and Contributions per Company Partners</t>
  </si>
  <si>
    <t>Total budget Y5 - Y8</t>
  </si>
  <si>
    <t>Company Partners second funding period</t>
  </si>
  <si>
    <t>Company Partners first funding period</t>
  </si>
  <si>
    <t>Scientific Partners first funding period</t>
  </si>
  <si>
    <t>Scientific Partners second funding period</t>
  </si>
  <si>
    <t>Short Title:</t>
  </si>
  <si>
    <t>Scientific Partners FP1</t>
  </si>
  <si>
    <t>Scientific Partners FP2</t>
  </si>
  <si>
    <t>Company Partners FP1</t>
  </si>
  <si>
    <t>Company Partners FP2</t>
  </si>
  <si>
    <t>Content</t>
  </si>
  <si>
    <r>
      <t xml:space="preserve">Other </t>
    </r>
    <r>
      <rPr>
        <b/>
        <sz val="10"/>
        <color indexed="8"/>
        <rFont val="Calibri"/>
        <family val="2"/>
      </rPr>
      <t>direct</t>
    </r>
    <r>
      <rPr>
        <b/>
        <sz val="10"/>
        <color indexed="10"/>
        <rFont val="Calibri"/>
        <family val="2"/>
      </rPr>
      <t xml:space="preserve"> </t>
    </r>
    <r>
      <rPr>
        <b/>
        <sz val="10"/>
        <rFont val="Calibri"/>
        <family val="2"/>
      </rPr>
      <t>costs / income (centre)</t>
    </r>
  </si>
  <si>
    <r>
      <t xml:space="preserve">4a) other </t>
    </r>
    <r>
      <rPr>
        <sz val="9"/>
        <color indexed="8"/>
        <rFont val="Calibri"/>
        <family val="2"/>
      </rPr>
      <t>direct</t>
    </r>
    <r>
      <rPr>
        <sz val="9"/>
        <color indexed="10"/>
        <rFont val="Calibri"/>
        <family val="2"/>
      </rPr>
      <t xml:space="preserve"> </t>
    </r>
    <r>
      <rPr>
        <sz val="9"/>
        <rFont val="Calibri"/>
        <family val="2"/>
      </rPr>
      <t>costs</t>
    </r>
  </si>
  <si>
    <t>Choose one of the two reporting methods for the planned investments of the Centre (use of R&amp;D infrastructure):</t>
  </si>
  <si>
    <t xml:space="preserve">Additionally the optional use of machinery used in COMET can be applied for via machine hours and machine hour rates. </t>
  </si>
  <si>
    <t>Use of R&amp;D infrastructure / Use of Machinery</t>
  </si>
  <si>
    <t xml:space="preserve">actual/forecast 
Y1-Y4 </t>
  </si>
  <si>
    <t>Total budget 
Y5 - Y8</t>
  </si>
  <si>
    <t xml:space="preserve">check sum </t>
  </si>
  <si>
    <t xml:space="preserve"> + residual book value at the end of the funding period</t>
  </si>
  <si>
    <t xml:space="preserve"> - residual book value at the end of the funding period</t>
  </si>
  <si>
    <t>eCall-ID:</t>
  </si>
  <si>
    <t>Full Title:</t>
  </si>
  <si>
    <t>FP1</t>
  </si>
  <si>
    <t>FP2</t>
  </si>
  <si>
    <t>Duration FP1:</t>
  </si>
  <si>
    <t>Duration FP2:</t>
  </si>
  <si>
    <t>from</t>
  </si>
  <si>
    <t>1. Total Period 1</t>
  </si>
  <si>
    <t>2. Total Period 2</t>
  </si>
  <si>
    <t>3. R&amp;D Infrafstructure Centre</t>
  </si>
  <si>
    <t>4. Scientific Partners</t>
  </si>
  <si>
    <t>5. Company Partners</t>
  </si>
  <si>
    <t>Version 1.0, 01.09.2025</t>
  </si>
  <si>
    <t>6. Non-COMET</t>
  </si>
  <si>
    <t>Planned share of non COMET costs in FP1</t>
  </si>
  <si>
    <t>YYYY-YYYY</t>
  </si>
  <si>
    <t xml:space="preserve">1) Planned costs of the centre in COMET </t>
  </si>
  <si>
    <t xml:space="preserve">2) Planned costs of the centre in non-COMET </t>
  </si>
  <si>
    <t>ad 2) geplante Kosten des Zentrums außerhalb COMET (Non-COMET inklusive Kosten des Zentrums in COMET-Modulen und COMET-Projekten)</t>
  </si>
  <si>
    <t>Planned total costs of the centre</t>
  </si>
  <si>
    <t>Planned share of non COMET costs in total costs of the centre</t>
  </si>
  <si>
    <t>total</t>
  </si>
  <si>
    <t>Actual share of non COMET costs in previous FP</t>
  </si>
  <si>
    <t xml:space="preserve">1) Accounted actual costs of the centre in COMET </t>
  </si>
  <si>
    <t>ad 1) verbuchte IST-Kosten des Zentrums in COMET, exklusive der Kosten der UP und WP  (nur geprüfte Wirtschaftsjahre!)</t>
  </si>
  <si>
    <t xml:space="preserve">2) Accounted actual costs of the centre in non-COMET </t>
  </si>
  <si>
    <t>ad 2) verbuchte Kosten des Zentrums außerhalb COMET (Non-COMET inklusive Kosten des Zentrums in COMET-Modulen und COMET-Projekten, nur geprüfte Wirtschaftsjahre!)</t>
  </si>
  <si>
    <t>Actual total costs of the centre</t>
  </si>
  <si>
    <t>Actual share of non COMET costs in total costs of the centre</t>
  </si>
  <si>
    <t>non-COMET</t>
  </si>
  <si>
    <r>
      <t xml:space="preserve">e. Planned share of non-COMET costs - second funding period </t>
    </r>
    <r>
      <rPr>
        <sz val="11"/>
        <rFont val="Calibri"/>
        <family val="2"/>
        <scheme val="minor"/>
      </rPr>
      <t xml:space="preserve"> </t>
    </r>
  </si>
  <si>
    <t>Year 5-8</t>
  </si>
  <si>
    <r>
      <t>f. Actual share of non-COMET costs - previous (first) funding period</t>
    </r>
    <r>
      <rPr>
        <sz val="11"/>
        <rFont val="Calibri"/>
        <family val="2"/>
        <scheme val="minor"/>
      </rPr>
      <t xml:space="preserve"> </t>
    </r>
  </si>
  <si>
    <t>Beachten Sie die Fixquote für den Anteil der öffentlichen Förderung von 50%.</t>
  </si>
  <si>
    <t>ad 4)</t>
  </si>
  <si>
    <t>Beachten Sie die Mindestquote der UP- Leistungen von 40%</t>
  </si>
  <si>
    <t xml:space="preserve">ad 4a) </t>
  </si>
  <si>
    <t xml:space="preserve">Beachten Sie dass mindestens 50%  der UP- Leistungen in Cash (als Barleistung) aufzubringen sind </t>
  </si>
  <si>
    <t>ad 4b)</t>
  </si>
  <si>
    <t>Die Zeile 4b „CP – In-Kind-Contributions “ der Finanzierungstabelle  muss mit der Zeile 6 „Company Partners – In-Kind-Costs“ der Gesamtkostentabelle übereinstimmen.</t>
  </si>
  <si>
    <t>Beachten Sie, dass die Kosten durch die Finanzierung gedeckt sind!</t>
  </si>
  <si>
    <t xml:space="preserve">ad 1) </t>
  </si>
  <si>
    <t>Beantragte Bundesförderung unter Beachtung der möglichen Förderungsquote und maximalen Förderungsobergrenzen pro Jahr</t>
  </si>
  <si>
    <t>ad 2)</t>
  </si>
  <si>
    <t>Beachten Sie das Gesamtfinanzierungeverhältnis Bund/Land = 2:1!  Tragen Sie bitte den entsprechenden Finanzierungsbeitrag beim jeweiligen Bundesland ein.</t>
  </si>
  <si>
    <t>ad 1)</t>
  </si>
  <si>
    <t>ad 2a)</t>
  </si>
  <si>
    <t xml:space="preserve">ad 2b) </t>
  </si>
  <si>
    <r>
      <t xml:space="preserve">Bezogene Leistungen des Zentrums: </t>
    </r>
    <r>
      <rPr>
        <sz val="9"/>
        <color theme="1"/>
        <rFont val="Calibri"/>
        <family val="2"/>
        <scheme val="minor"/>
      </rPr>
      <t>Zukauf  Leistungen von Dritten (keine Kostendarstellung  von wissenschaftlichen und Unternehmenspartnern)</t>
    </r>
  </si>
  <si>
    <t>ad 3)</t>
  </si>
  <si>
    <t>ad 4a)</t>
  </si>
  <si>
    <r>
      <rPr>
        <b/>
        <sz val="9"/>
        <rFont val="Calibri"/>
        <family val="2"/>
        <scheme val="minor"/>
      </rPr>
      <t>Sonstige Kosten des Zentrums:</t>
    </r>
    <r>
      <rPr>
        <sz val="9"/>
        <rFont val="Calibri"/>
        <family val="2"/>
        <scheme val="minor"/>
      </rPr>
      <t xml:space="preserve"> Erfassung des geplanten sonstigen Aufwandes im COMET-Bereich des Zentrums (z.B. Heizkosten, Miete, Reisekosten, Versicherung, Weiterbildung…)</t>
    </r>
  </si>
  <si>
    <t xml:space="preserve">ad 4b) </t>
  </si>
  <si>
    <r>
      <t xml:space="preserve">Sonstige Erträge des Zentrums:  </t>
    </r>
    <r>
      <rPr>
        <sz val="9"/>
        <rFont val="Calibri"/>
        <family val="2"/>
        <scheme val="minor"/>
      </rPr>
      <t>Erfassung der geplanten Erträge im COMET-Bereich des Zentrums</t>
    </r>
    <r>
      <rPr>
        <b/>
        <sz val="9"/>
        <rFont val="Calibri"/>
        <family val="2"/>
        <scheme val="minor"/>
      </rPr>
      <t xml:space="preserve"> </t>
    </r>
  </si>
  <si>
    <t>ad 5)</t>
  </si>
  <si>
    <t xml:space="preserve">ad 6) </t>
  </si>
  <si>
    <t>a)     claiming the yearly allowance for depreciation or</t>
  </si>
  <si>
    <t>b)     reporting the full costs of acquisition in the year of acquisition and correcting the eligible costs by the residual book value in the final year.</t>
  </si>
  <si>
    <r>
      <rPr>
        <b/>
        <sz val="9"/>
        <rFont val="Calibri"/>
        <family val="2"/>
        <scheme val="minor"/>
      </rPr>
      <t xml:space="preserve">Personalkosten des Zentrums: </t>
    </r>
    <r>
      <rPr>
        <sz val="9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Die im COMET Bereich geplanten Personalkosten aller am Zentrum angestellten MitarbeiterInnen (inkluisve Administration, ohne Personalleistung non-Comet Bereich )</t>
    </r>
  </si>
  <si>
    <r>
      <t xml:space="preserve">Materialkosten des Zentrums: </t>
    </r>
    <r>
      <rPr>
        <sz val="9"/>
        <rFont val="Calibri"/>
        <family val="2"/>
        <scheme val="minor"/>
      </rPr>
      <t>Zukauf Materialien des Zentrums (keine Kostendarstellung von wissenschaftlichen und Unternehmenspartnern)</t>
    </r>
  </si>
  <si>
    <r>
      <rPr>
        <b/>
        <sz val="9"/>
        <color theme="1"/>
        <rFont val="Calibri"/>
        <family val="2"/>
        <scheme val="minor"/>
      </rPr>
      <t>Kosten der WP:</t>
    </r>
    <r>
      <rPr>
        <sz val="9"/>
        <color theme="1"/>
        <rFont val="Calibri"/>
        <family val="2"/>
        <scheme val="minor"/>
      </rPr>
      <t xml:space="preserve">  Erfassung aller geplanten Leistungen der wissenschaftlichen Partner im COMET Forschungsprogramm. Dies beinhaltet alle zugekauften sowie In-Kind-Leistungen der wissenschaftlichen Partner. Vorgaben des  geltenden Kostenleitfaden sind zu beachten </t>
    </r>
  </si>
  <si>
    <t xml:space="preserve">SP - In-Kind-Contributions </t>
  </si>
  <si>
    <t xml:space="preserve">CP - In-Kind-Contributions </t>
  </si>
  <si>
    <r>
      <t>SP - In-Kind-Contributions</t>
    </r>
    <r>
      <rPr>
        <sz val="10"/>
        <color theme="4"/>
        <rFont val="Calibri"/>
        <family val="2"/>
        <scheme val="minor"/>
      </rPr>
      <t xml:space="preserve"> </t>
    </r>
  </si>
  <si>
    <t>CP - In-Kind-Contributions</t>
  </si>
  <si>
    <r>
      <rPr>
        <b/>
        <sz val="9"/>
        <rFont val="Calibri"/>
        <family val="2"/>
        <scheme val="minor"/>
      </rPr>
      <t>F&amp;E-Infrastruktur-Nutzung des Zentrums:</t>
    </r>
    <r>
      <rPr>
        <sz val="9"/>
        <rFont val="Calibri"/>
        <family val="2"/>
        <scheme val="minor"/>
      </rPr>
      <t xml:space="preserve"> siehe  Leitfaden  für COMET -Zentren  Kapitel 2.9 ; eine Detaillierung ist in Tab. a) Use of R&amp;D infrastructure vorzunehmen.</t>
    </r>
  </si>
  <si>
    <r>
      <t xml:space="preserve">Kosten UP: </t>
    </r>
    <r>
      <rPr>
        <sz val="9"/>
        <color theme="1"/>
        <rFont val="Calibri"/>
        <family val="2"/>
        <scheme val="minor"/>
      </rPr>
      <t>Erfassung aller geplanten Leistungen der Unternehmenspartner im COMET Forschungsprogramm. Die geplanten Kosten entsprechen den In-Kind-Leistungen der Unternehmenspartner. Zukäufe von Unternehmenspartner im COMET-Bereich sind nicht anerkennbar. Vorgaben des geltenden Kostenleitfaden sind zu beachten</t>
    </r>
  </si>
  <si>
    <t>ad 1) geplante Kosten des Zentrums in COMET (siehe Tab.I. 1) Total Costs - FP1 pt.1-4 (exklusive Kosten der UP und WP)</t>
  </si>
  <si>
    <t xml:space="preserve">Financial Tables </t>
  </si>
  <si>
    <t>COMET-Centres Mid-term 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</si>
</sst>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#,##0.00;\-\ #,##0.00"/>
    <numFmt numFmtId="165" formatCode="#,##0.00\ ;\-\ #,##0.00\ "/>
    <numFmt numFmtId="166" formatCode="_-[$€]\ * #,##0.00_-;\-[$€]\ * #,##0.00_-;_-[$€]\ * &quot;-&quot;??_-;_-@_-"/>
    <numFmt numFmtId="167" formatCode="#,##0.0000"/>
  </numFmts>
  <fonts count="4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Calibri"/>
      <family val="2"/>
    </font>
    <font>
      <sz val="9"/>
      <name val="Calibri"/>
      <family val="2"/>
    </font>
    <font>
      <b/>
      <sz val="10"/>
      <color indexed="10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9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sz val="16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0"/>
      <color rgb="FFE3032E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4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4"/>
      <name val="Calibri"/>
      <family val="2"/>
      <scheme val="minor"/>
    </font>
    <font>
      <sz val="9"/>
      <color indexed="10"/>
      <name val="Calibri"/>
      <family val="2"/>
      <scheme val="minor"/>
    </font>
    <font>
      <b/>
      <strike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E3032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3" fillId="0" borderId="0"/>
    <xf numFmtId="0" fontId="10" fillId="0" borderId="0"/>
    <xf numFmtId="164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13">
    <xf numFmtId="0" fontId="0" fillId="0" borderId="0" xfId="0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2" fillId="0" borderId="0" xfId="0" applyFont="1" applyFill="1" applyBorder="1"/>
    <xf numFmtId="0" fontId="14" fillId="0" borderId="0" xfId="0" applyFont="1" applyFill="1" applyBorder="1"/>
    <xf numFmtId="0" fontId="12" fillId="0" borderId="0" xfId="0" applyFont="1" applyBorder="1"/>
    <xf numFmtId="0" fontId="19" fillId="0" borderId="0" xfId="0" applyFont="1" applyFill="1" applyBorder="1" applyAlignment="1">
      <alignment horizontal="center"/>
    </xf>
    <xf numFmtId="0" fontId="12" fillId="0" borderId="0" xfId="0" applyFont="1" applyFill="1"/>
    <xf numFmtId="0" fontId="14" fillId="0" borderId="0" xfId="0" applyFont="1" applyAlignment="1">
      <alignment horizontal="left"/>
    </xf>
    <xf numFmtId="0" fontId="12" fillId="0" borderId="7" xfId="0" applyFont="1" applyBorder="1" applyAlignment="1">
      <alignment horizontal="center"/>
    </xf>
    <xf numFmtId="0" fontId="19" fillId="3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15" fontId="20" fillId="2" borderId="1" xfId="0" applyNumberFormat="1" applyFont="1" applyFill="1" applyBorder="1" applyAlignment="1">
      <alignment horizontal="left"/>
    </xf>
    <xf numFmtId="15" fontId="14" fillId="2" borderId="2" xfId="0" applyNumberFormat="1" applyFont="1" applyFill="1" applyBorder="1"/>
    <xf numFmtId="3" fontId="14" fillId="0" borderId="7" xfId="0" applyNumberFormat="1" applyFont="1" applyBorder="1" applyAlignment="1">
      <alignment horizontal="right"/>
    </xf>
    <xf numFmtId="3" fontId="14" fillId="2" borderId="7" xfId="0" applyNumberFormat="1" applyFont="1" applyFill="1" applyBorder="1"/>
    <xf numFmtId="10" fontId="14" fillId="2" borderId="7" xfId="0" applyNumberFormat="1" applyFont="1" applyFill="1" applyBorder="1"/>
    <xf numFmtId="15" fontId="20" fillId="2" borderId="8" xfId="0" applyNumberFormat="1" applyFont="1" applyFill="1" applyBorder="1" applyAlignment="1">
      <alignment horizontal="left"/>
    </xf>
    <xf numFmtId="15" fontId="14" fillId="2" borderId="9" xfId="0" applyNumberFormat="1" applyFont="1" applyFill="1" applyBorder="1"/>
    <xf numFmtId="3" fontId="14" fillId="2" borderId="10" xfId="0" applyNumberFormat="1" applyFont="1" applyFill="1" applyBorder="1" applyAlignment="1">
      <alignment horizontal="right"/>
    </xf>
    <xf numFmtId="3" fontId="14" fillId="2" borderId="10" xfId="0" applyNumberFormat="1" applyFont="1" applyFill="1" applyBorder="1"/>
    <xf numFmtId="10" fontId="14" fillId="2" borderId="10" xfId="0" applyNumberFormat="1" applyFont="1" applyFill="1" applyBorder="1"/>
    <xf numFmtId="15" fontId="21" fillId="2" borderId="11" xfId="0" applyNumberFormat="1" applyFont="1" applyFill="1" applyBorder="1" applyAlignment="1">
      <alignment horizontal="left"/>
    </xf>
    <xf numFmtId="15" fontId="12" fillId="2" borderId="12" xfId="0" applyNumberFormat="1" applyFont="1" applyFill="1" applyBorder="1"/>
    <xf numFmtId="3" fontId="12" fillId="0" borderId="13" xfId="0" applyNumberFormat="1" applyFont="1" applyBorder="1" applyAlignment="1">
      <alignment horizontal="right"/>
    </xf>
    <xf numFmtId="3" fontId="12" fillId="2" borderId="13" xfId="0" applyNumberFormat="1" applyFont="1" applyFill="1" applyBorder="1"/>
    <xf numFmtId="10" fontId="12" fillId="2" borderId="13" xfId="0" applyNumberFormat="1" applyFont="1" applyFill="1" applyBorder="1"/>
    <xf numFmtId="15" fontId="21" fillId="2" borderId="14" xfId="0" applyNumberFormat="1" applyFont="1" applyFill="1" applyBorder="1" applyAlignment="1">
      <alignment horizontal="left"/>
    </xf>
    <xf numFmtId="15" fontId="12" fillId="2" borderId="15" xfId="0" applyNumberFormat="1" applyFont="1" applyFill="1" applyBorder="1"/>
    <xf numFmtId="3" fontId="12" fillId="0" borderId="16" xfId="0" applyNumberFormat="1" applyFont="1" applyBorder="1" applyAlignment="1">
      <alignment horizontal="right"/>
    </xf>
    <xf numFmtId="3" fontId="12" fillId="2" borderId="16" xfId="0" applyNumberFormat="1" applyFont="1" applyFill="1" applyBorder="1"/>
    <xf numFmtId="10" fontId="12" fillId="2" borderId="16" xfId="0" applyNumberFormat="1" applyFont="1" applyFill="1" applyBorder="1"/>
    <xf numFmtId="3" fontId="12" fillId="0" borderId="7" xfId="0" applyNumberFormat="1" applyFont="1" applyBorder="1" applyAlignment="1">
      <alignment horizontal="right"/>
    </xf>
    <xf numFmtId="15" fontId="20" fillId="2" borderId="17" xfId="0" applyNumberFormat="1" applyFont="1" applyFill="1" applyBorder="1" applyAlignment="1">
      <alignment horizontal="left"/>
    </xf>
    <xf numFmtId="15" fontId="14" fillId="2" borderId="18" xfId="0" applyNumberFormat="1" applyFont="1" applyFill="1" applyBorder="1" applyAlignment="1">
      <alignment wrapText="1"/>
    </xf>
    <xf numFmtId="10" fontId="12" fillId="2" borderId="10" xfId="0" applyNumberFormat="1" applyFont="1" applyFill="1" applyBorder="1"/>
    <xf numFmtId="10" fontId="12" fillId="2" borderId="19" xfId="0" applyNumberFormat="1" applyFont="1" applyFill="1" applyBorder="1"/>
    <xf numFmtId="15" fontId="21" fillId="2" borderId="8" xfId="0" applyNumberFormat="1" applyFont="1" applyFill="1" applyBorder="1" applyAlignment="1">
      <alignment horizontal="left"/>
    </xf>
    <xf numFmtId="15" fontId="12" fillId="2" borderId="20" xfId="0" applyNumberFormat="1" applyFont="1" applyFill="1" applyBorder="1"/>
    <xf numFmtId="3" fontId="12" fillId="0" borderId="10" xfId="0" applyNumberFormat="1" applyFont="1" applyBorder="1" applyAlignment="1">
      <alignment horizontal="right"/>
    </xf>
    <xf numFmtId="3" fontId="12" fillId="2" borderId="21" xfId="0" applyNumberFormat="1" applyFont="1" applyFill="1" applyBorder="1"/>
    <xf numFmtId="15" fontId="21" fillId="2" borderId="22" xfId="0" applyNumberFormat="1" applyFont="1" applyFill="1" applyBorder="1" applyAlignment="1">
      <alignment horizontal="left"/>
    </xf>
    <xf numFmtId="15" fontId="12" fillId="2" borderId="0" xfId="0" applyNumberFormat="1" applyFont="1" applyFill="1" applyBorder="1"/>
    <xf numFmtId="3" fontId="12" fillId="0" borderId="21" xfId="0" applyNumberFormat="1" applyFont="1" applyBorder="1" applyAlignment="1">
      <alignment horizontal="right"/>
    </xf>
    <xf numFmtId="15" fontId="14" fillId="2" borderId="18" xfId="0" applyNumberFormat="1" applyFont="1" applyFill="1" applyBorder="1"/>
    <xf numFmtId="3" fontId="14" fillId="2" borderId="19" xfId="0" applyNumberFormat="1" applyFont="1" applyFill="1" applyBorder="1" applyAlignment="1">
      <alignment horizontal="right"/>
    </xf>
    <xf numFmtId="3" fontId="14" fillId="2" borderId="19" xfId="0" applyNumberFormat="1" applyFont="1" applyFill="1" applyBorder="1"/>
    <xf numFmtId="10" fontId="14" fillId="2" borderId="19" xfId="0" applyNumberFormat="1" applyFont="1" applyFill="1" applyBorder="1"/>
    <xf numFmtId="15" fontId="12" fillId="2" borderId="23" xfId="0" applyNumberFormat="1" applyFont="1" applyFill="1" applyBorder="1"/>
    <xf numFmtId="0" fontId="19" fillId="3" borderId="1" xfId="0" applyFont="1" applyFill="1" applyBorder="1"/>
    <xf numFmtId="2" fontId="19" fillId="3" borderId="2" xfId="0" applyNumberFormat="1" applyFont="1" applyFill="1" applyBorder="1" applyAlignment="1">
      <alignment wrapText="1"/>
    </xf>
    <xf numFmtId="3" fontId="19" fillId="3" borderId="7" xfId="0" applyNumberFormat="1" applyFont="1" applyFill="1" applyBorder="1" applyAlignment="1">
      <alignment horizontal="right"/>
    </xf>
    <xf numFmtId="3" fontId="19" fillId="3" borderId="7" xfId="0" applyNumberFormat="1" applyFont="1" applyFill="1" applyBorder="1"/>
    <xf numFmtId="10" fontId="19" fillId="3" borderId="7" xfId="0" applyNumberFormat="1" applyFont="1" applyFill="1" applyBorder="1"/>
    <xf numFmtId="0" fontId="14" fillId="2" borderId="7" xfId="0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wrapText="1"/>
    </xf>
    <xf numFmtId="0" fontId="14" fillId="2" borderId="7" xfId="0" applyFont="1" applyFill="1" applyBorder="1" applyAlignment="1">
      <alignment horizontal="center" vertical="center" wrapText="1"/>
    </xf>
    <xf numFmtId="4" fontId="19" fillId="2" borderId="7" xfId="4" applyNumberFormat="1" applyFont="1" applyFill="1" applyBorder="1" applyAlignment="1">
      <alignment horizontal="center" vertical="center" wrapText="1"/>
    </xf>
    <xf numFmtId="0" fontId="12" fillId="2" borderId="7" xfId="0" applyFont="1" applyFill="1" applyBorder="1"/>
    <xf numFmtId="0" fontId="14" fillId="0" borderId="24" xfId="0" applyFont="1" applyFill="1" applyBorder="1"/>
    <xf numFmtId="2" fontId="14" fillId="0" borderId="25" xfId="0" applyNumberFormat="1" applyFont="1" applyFill="1" applyBorder="1" applyAlignment="1">
      <alignment horizontal="left" vertical="center" wrapText="1"/>
    </xf>
    <xf numFmtId="3" fontId="14" fillId="0" borderId="19" xfId="0" applyNumberFormat="1" applyFont="1" applyFill="1" applyBorder="1" applyAlignment="1">
      <alignment horizontal="right"/>
    </xf>
    <xf numFmtId="0" fontId="14" fillId="0" borderId="26" xfId="0" applyFont="1" applyFill="1" applyBorder="1"/>
    <xf numFmtId="2" fontId="14" fillId="0" borderId="20" xfId="0" applyNumberFormat="1" applyFont="1" applyFill="1" applyBorder="1" applyAlignment="1">
      <alignment horizontal="left" vertical="center" wrapText="1"/>
    </xf>
    <xf numFmtId="3" fontId="14" fillId="0" borderId="13" xfId="0" applyNumberFormat="1" applyFont="1" applyFill="1" applyBorder="1" applyAlignment="1">
      <alignment horizontal="right"/>
    </xf>
    <xf numFmtId="3" fontId="14" fillId="2" borderId="13" xfId="0" applyNumberFormat="1" applyFont="1" applyFill="1" applyBorder="1" applyAlignment="1">
      <alignment horizontal="right"/>
    </xf>
    <xf numFmtId="0" fontId="14" fillId="0" borderId="27" xfId="0" applyFont="1" applyFill="1" applyBorder="1"/>
    <xf numFmtId="2" fontId="14" fillId="0" borderId="23" xfId="0" applyNumberFormat="1" applyFont="1" applyFill="1" applyBorder="1" applyAlignment="1">
      <alignment horizontal="left" vertical="center" wrapText="1"/>
    </xf>
    <xf numFmtId="3" fontId="14" fillId="0" borderId="16" xfId="0" applyNumberFormat="1" applyFont="1" applyFill="1" applyBorder="1" applyAlignment="1">
      <alignment horizontal="right"/>
    </xf>
    <xf numFmtId="3" fontId="14" fillId="2" borderId="16" xfId="0" applyNumberFormat="1" applyFont="1" applyFill="1" applyBorder="1" applyAlignment="1">
      <alignment horizontal="right"/>
    </xf>
    <xf numFmtId="2" fontId="19" fillId="3" borderId="3" xfId="0" applyNumberFormat="1" applyFont="1" applyFill="1" applyBorder="1" applyAlignment="1">
      <alignment horizontal="left" vertical="center" wrapText="1"/>
    </xf>
    <xf numFmtId="10" fontId="19" fillId="3" borderId="7" xfId="0" applyNumberFormat="1" applyFont="1" applyFill="1" applyBorder="1" applyAlignment="1">
      <alignment horizontal="right"/>
    </xf>
    <xf numFmtId="0" fontId="14" fillId="2" borderId="7" xfId="0" applyFont="1" applyFill="1" applyBorder="1"/>
    <xf numFmtId="2" fontId="14" fillId="2" borderId="7" xfId="0" applyNumberFormat="1" applyFont="1" applyFill="1" applyBorder="1" applyAlignment="1">
      <alignment wrapText="1"/>
    </xf>
    <xf numFmtId="3" fontId="14" fillId="2" borderId="7" xfId="0" applyNumberFormat="1" applyFont="1" applyFill="1" applyBorder="1" applyAlignment="1">
      <alignment horizontal="right"/>
    </xf>
    <xf numFmtId="3" fontId="14" fillId="0" borderId="28" xfId="0" applyNumberFormat="1" applyFont="1" applyFill="1" applyBorder="1" applyAlignment="1">
      <alignment horizontal="right"/>
    </xf>
    <xf numFmtId="15" fontId="17" fillId="0" borderId="0" xfId="0" applyNumberFormat="1" applyFont="1"/>
    <xf numFmtId="15" fontId="12" fillId="0" borderId="0" xfId="0" applyNumberFormat="1" applyFont="1"/>
    <xf numFmtId="15" fontId="22" fillId="0" borderId="0" xfId="0" applyNumberFormat="1" applyFont="1" applyFill="1" applyBorder="1"/>
    <xf numFmtId="15" fontId="23" fillId="2" borderId="29" xfId="0" applyNumberFormat="1" applyFont="1" applyFill="1" applyBorder="1"/>
    <xf numFmtId="15" fontId="14" fillId="2" borderId="30" xfId="0" applyNumberFormat="1" applyFont="1" applyFill="1" applyBorder="1"/>
    <xf numFmtId="3" fontId="24" fillId="2" borderId="31" xfId="0" applyNumberFormat="1" applyFont="1" applyFill="1" applyBorder="1"/>
    <xf numFmtId="10" fontId="24" fillId="2" borderId="31" xfId="0" applyNumberFormat="1" applyFont="1" applyFill="1" applyBorder="1" applyAlignment="1">
      <alignment horizontal="right"/>
    </xf>
    <xf numFmtId="15" fontId="12" fillId="0" borderId="0" xfId="0" applyNumberFormat="1" applyFont="1" applyAlignment="1">
      <alignment wrapText="1"/>
    </xf>
    <xf numFmtId="15" fontId="23" fillId="2" borderId="17" xfId="0" applyNumberFormat="1" applyFont="1" applyFill="1" applyBorder="1"/>
    <xf numFmtId="15" fontId="14" fillId="2" borderId="25" xfId="0" applyNumberFormat="1" applyFont="1" applyFill="1" applyBorder="1"/>
    <xf numFmtId="3" fontId="16" fillId="2" borderId="19" xfId="0" applyNumberFormat="1" applyFont="1" applyFill="1" applyBorder="1" applyAlignment="1">
      <alignment horizontal="right"/>
    </xf>
    <xf numFmtId="3" fontId="24" fillId="2" borderId="19" xfId="0" applyNumberFormat="1" applyFont="1" applyFill="1" applyBorder="1"/>
    <xf numFmtId="10" fontId="24" fillId="2" borderId="19" xfId="0" applyNumberFormat="1" applyFont="1" applyFill="1" applyBorder="1" applyAlignment="1">
      <alignment horizontal="right"/>
    </xf>
    <xf numFmtId="15" fontId="18" fillId="2" borderId="8" xfId="0" applyNumberFormat="1" applyFont="1" applyFill="1" applyBorder="1"/>
    <xf numFmtId="15" fontId="12" fillId="2" borderId="32" xfId="0" applyNumberFormat="1" applyFont="1" applyFill="1" applyBorder="1"/>
    <xf numFmtId="9" fontId="24" fillId="2" borderId="31" xfId="0" applyNumberFormat="1" applyFont="1" applyFill="1" applyBorder="1" applyAlignment="1">
      <alignment horizontal="right"/>
    </xf>
    <xf numFmtId="15" fontId="12" fillId="0" borderId="0" xfId="0" applyNumberFormat="1" applyFont="1" applyFill="1" applyBorder="1"/>
    <xf numFmtId="15" fontId="18" fillId="2" borderId="29" xfId="0" applyNumberFormat="1" applyFont="1" applyFill="1" applyBorder="1"/>
    <xf numFmtId="15" fontId="12" fillId="2" borderId="30" xfId="0" applyNumberFormat="1" applyFont="1" applyFill="1" applyBorder="1"/>
    <xf numFmtId="15" fontId="18" fillId="2" borderId="14" xfId="0" applyNumberFormat="1" applyFont="1" applyFill="1" applyBorder="1"/>
    <xf numFmtId="15" fontId="14" fillId="2" borderId="1" xfId="0" applyNumberFormat="1" applyFont="1" applyFill="1" applyBorder="1"/>
    <xf numFmtId="15" fontId="19" fillId="2" borderId="3" xfId="0" applyNumberFormat="1" applyFont="1" applyFill="1" applyBorder="1"/>
    <xf numFmtId="3" fontId="16" fillId="2" borderId="7" xfId="0" applyNumberFormat="1" applyFont="1" applyFill="1" applyBorder="1" applyAlignment="1">
      <alignment horizontal="right"/>
    </xf>
    <xf numFmtId="3" fontId="24" fillId="2" borderId="7" xfId="0" applyNumberFormat="1" applyFont="1" applyFill="1" applyBorder="1"/>
    <xf numFmtId="10" fontId="24" fillId="2" borderId="7" xfId="0" applyNumberFormat="1" applyFont="1" applyFill="1" applyBorder="1" applyAlignment="1">
      <alignment horizontal="right"/>
    </xf>
    <xf numFmtId="15" fontId="18" fillId="2" borderId="11" xfId="0" applyNumberFormat="1" applyFont="1" applyFill="1" applyBorder="1"/>
    <xf numFmtId="9" fontId="25" fillId="2" borderId="21" xfId="0" applyNumberFormat="1" applyFont="1" applyFill="1" applyBorder="1" applyAlignment="1">
      <alignment horizontal="right"/>
    </xf>
    <xf numFmtId="15" fontId="18" fillId="2" borderId="22" xfId="0" applyNumberFormat="1" applyFont="1" applyFill="1" applyBorder="1"/>
    <xf numFmtId="15" fontId="12" fillId="2" borderId="33" xfId="0" applyNumberFormat="1" applyFont="1" applyFill="1" applyBorder="1" applyAlignment="1">
      <alignment wrapText="1"/>
    </xf>
    <xf numFmtId="9" fontId="25" fillId="2" borderId="31" xfId="0" applyNumberFormat="1" applyFont="1" applyFill="1" applyBorder="1" applyAlignment="1">
      <alignment horizontal="right"/>
    </xf>
    <xf numFmtId="15" fontId="12" fillId="0" borderId="0" xfId="0" applyNumberFormat="1" applyFont="1" applyAlignment="1">
      <alignment horizontal="left"/>
    </xf>
    <xf numFmtId="3" fontId="12" fillId="2" borderId="10" xfId="0" applyNumberFormat="1" applyFont="1" applyFill="1" applyBorder="1"/>
    <xf numFmtId="9" fontId="25" fillId="2" borderId="31" xfId="0" applyNumberFormat="1" applyFont="1" applyFill="1" applyBorder="1"/>
    <xf numFmtId="15" fontId="12" fillId="2" borderId="23" xfId="0" applyNumberFormat="1" applyFont="1" applyFill="1" applyBorder="1" applyAlignment="1">
      <alignment wrapText="1"/>
    </xf>
    <xf numFmtId="9" fontId="25" fillId="2" borderId="34" xfId="0" applyNumberFormat="1" applyFont="1" applyFill="1" applyBorder="1"/>
    <xf numFmtId="15" fontId="16" fillId="2" borderId="1" xfId="0" applyNumberFormat="1" applyFont="1" applyFill="1" applyBorder="1"/>
    <xf numFmtId="15" fontId="14" fillId="2" borderId="3" xfId="0" applyNumberFormat="1" applyFont="1" applyFill="1" applyBorder="1"/>
    <xf numFmtId="3" fontId="24" fillId="2" borderId="7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wrapText="1"/>
    </xf>
    <xf numFmtId="3" fontId="14" fillId="0" borderId="0" xfId="0" applyNumberFormat="1" applyFont="1" applyFill="1" applyBorder="1" applyAlignment="1">
      <alignment horizontal="right"/>
    </xf>
    <xf numFmtId="0" fontId="19" fillId="0" borderId="0" xfId="0" applyFont="1" applyFill="1" applyBorder="1"/>
    <xf numFmtId="2" fontId="19" fillId="0" borderId="0" xfId="0" applyNumberFormat="1" applyFont="1" applyFill="1" applyBorder="1" applyAlignment="1">
      <alignment wrapText="1"/>
    </xf>
    <xf numFmtId="3" fontId="19" fillId="0" borderId="0" xfId="0" applyNumberFormat="1" applyFont="1" applyFill="1" applyBorder="1" applyAlignment="1">
      <alignment horizontal="right"/>
    </xf>
    <xf numFmtId="10" fontId="19" fillId="0" borderId="0" xfId="0" applyNumberFormat="1" applyFont="1" applyFill="1" applyBorder="1"/>
    <xf numFmtId="0" fontId="14" fillId="2" borderId="7" xfId="0" applyFont="1" applyFill="1" applyBorder="1" applyAlignment="1">
      <alignment wrapText="1"/>
    </xf>
    <xf numFmtId="4" fontId="12" fillId="0" borderId="0" xfId="4" applyNumberFormat="1" applyFont="1" applyFill="1" applyAlignment="1"/>
    <xf numFmtId="4" fontId="12" fillId="0" borderId="0" xfId="4" applyNumberFormat="1" applyFont="1"/>
    <xf numFmtId="4" fontId="12" fillId="0" borderId="0" xfId="4" applyNumberFormat="1" applyFont="1" applyBorder="1"/>
    <xf numFmtId="4" fontId="12" fillId="0" borderId="0" xfId="4" applyNumberFormat="1" applyFont="1" applyAlignment="1"/>
    <xf numFmtId="4" fontId="19" fillId="3" borderId="7" xfId="4" applyNumberFormat="1" applyFont="1" applyFill="1" applyBorder="1" applyAlignment="1"/>
    <xf numFmtId="4" fontId="19" fillId="3" borderId="7" xfId="4" applyNumberFormat="1" applyFont="1" applyFill="1" applyBorder="1" applyAlignment="1">
      <alignment horizontal="center" vertical="center"/>
    </xf>
    <xf numFmtId="4" fontId="19" fillId="3" borderId="7" xfId="4" applyNumberFormat="1" applyFont="1" applyFill="1" applyBorder="1" applyAlignment="1">
      <alignment horizontal="center" wrapText="1"/>
    </xf>
    <xf numFmtId="4" fontId="14" fillId="2" borderId="7" xfId="4" applyNumberFormat="1" applyFont="1" applyFill="1" applyBorder="1" applyAlignment="1"/>
    <xf numFmtId="3" fontId="14" fillId="2" borderId="1" xfId="4" applyNumberFormat="1" applyFont="1" applyFill="1" applyBorder="1"/>
    <xf numFmtId="9" fontId="14" fillId="2" borderId="7" xfId="4" applyNumberFormat="1" applyFont="1" applyFill="1" applyBorder="1" applyAlignment="1"/>
    <xf numFmtId="165" fontId="22" fillId="0" borderId="0" xfId="4" applyNumberFormat="1" applyFont="1"/>
    <xf numFmtId="3" fontId="14" fillId="2" borderId="7" xfId="4" applyNumberFormat="1" applyFont="1" applyFill="1" applyBorder="1"/>
    <xf numFmtId="3" fontId="12" fillId="0" borderId="0" xfId="0" applyNumberFormat="1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left"/>
    </xf>
    <xf numFmtId="15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6" fillId="0" borderId="0" xfId="0" applyFont="1"/>
    <xf numFmtId="43" fontId="19" fillId="3" borderId="36" xfId="0" applyNumberFormat="1" applyFont="1" applyFill="1" applyBorder="1" applyAlignment="1">
      <alignment horizontal="center" vertical="center" wrapText="1"/>
    </xf>
    <xf numFmtId="43" fontId="19" fillId="3" borderId="34" xfId="0" applyNumberFormat="1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left" vertical="center"/>
    </xf>
    <xf numFmtId="10" fontId="12" fillId="2" borderId="20" xfId="0" applyNumberFormat="1" applyFont="1" applyFill="1" applyBorder="1" applyAlignment="1">
      <alignment horizontal="right"/>
    </xf>
    <xf numFmtId="0" fontId="14" fillId="0" borderId="13" xfId="0" applyFont="1" applyFill="1" applyBorder="1" applyAlignment="1">
      <alignment horizontal="left" vertical="center"/>
    </xf>
    <xf numFmtId="10" fontId="12" fillId="2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3" fontId="14" fillId="0" borderId="21" xfId="0" applyNumberFormat="1" applyFont="1" applyFill="1" applyBorder="1" applyAlignment="1">
      <alignment horizontal="right"/>
    </xf>
    <xf numFmtId="0" fontId="16" fillId="0" borderId="21" xfId="0" applyFont="1" applyFill="1" applyBorder="1" applyAlignment="1">
      <alignment horizontal="left" vertical="center"/>
    </xf>
    <xf numFmtId="3" fontId="16" fillId="0" borderId="21" xfId="0" applyNumberFormat="1" applyFont="1" applyFill="1" applyBorder="1" applyAlignment="1">
      <alignment horizontal="right"/>
    </xf>
    <xf numFmtId="10" fontId="12" fillId="2" borderId="23" xfId="0" applyNumberFormat="1" applyFont="1" applyFill="1" applyBorder="1"/>
    <xf numFmtId="43" fontId="16" fillId="2" borderId="7" xfId="0" applyNumberFormat="1" applyFont="1" applyFill="1" applyBorder="1" applyAlignment="1">
      <alignment horizontal="left" wrapText="1"/>
    </xf>
    <xf numFmtId="3" fontId="14" fillId="2" borderId="37" xfId="0" applyNumberFormat="1" applyFont="1" applyFill="1" applyBorder="1" applyAlignment="1">
      <alignment horizontal="right"/>
    </xf>
    <xf numFmtId="9" fontId="14" fillId="2" borderId="37" xfId="0" applyNumberFormat="1" applyFont="1" applyFill="1" applyBorder="1" applyAlignment="1">
      <alignment horizontal="right"/>
    </xf>
    <xf numFmtId="3" fontId="14" fillId="2" borderId="38" xfId="0" applyNumberFormat="1" applyFont="1" applyFill="1" applyBorder="1" applyAlignment="1">
      <alignment horizontal="right"/>
    </xf>
    <xf numFmtId="3" fontId="14" fillId="0" borderId="0" xfId="0" applyNumberFormat="1" applyFont="1" applyFill="1" applyBorder="1"/>
    <xf numFmtId="0" fontId="14" fillId="0" borderId="0" xfId="0" applyFont="1" applyAlignment="1"/>
    <xf numFmtId="43" fontId="16" fillId="2" borderId="7" xfId="0" applyNumberFormat="1" applyFont="1" applyFill="1" applyBorder="1"/>
    <xf numFmtId="43" fontId="14" fillId="0" borderId="0" xfId="0" applyNumberFormat="1" applyFont="1" applyFill="1" applyBorder="1" applyAlignment="1">
      <alignment vertical="center"/>
    </xf>
    <xf numFmtId="10" fontId="14" fillId="2" borderId="6" xfId="0" applyNumberFormat="1" applyFont="1" applyFill="1" applyBorder="1" applyAlignment="1">
      <alignment horizontal="right"/>
    </xf>
    <xf numFmtId="15" fontId="26" fillId="0" borderId="0" xfId="0" applyNumberFormat="1" applyFont="1" applyFill="1"/>
    <xf numFmtId="10" fontId="14" fillId="0" borderId="0" xfId="0" applyNumberFormat="1" applyFont="1" applyFill="1" applyBorder="1" applyAlignment="1">
      <alignment horizontal="right"/>
    </xf>
    <xf numFmtId="44" fontId="22" fillId="0" borderId="0" xfId="5" applyFont="1" applyBorder="1" applyAlignment="1"/>
    <xf numFmtId="15" fontId="27" fillId="0" borderId="0" xfId="0" applyNumberFormat="1" applyFont="1" applyFill="1"/>
    <xf numFmtId="3" fontId="19" fillId="3" borderId="10" xfId="0" applyNumberFormat="1" applyFont="1" applyFill="1" applyBorder="1" applyAlignment="1">
      <alignment horizontal="center" vertical="center" wrapText="1"/>
    </xf>
    <xf numFmtId="3" fontId="19" fillId="3" borderId="16" xfId="0" applyNumberFormat="1" applyFont="1" applyFill="1" applyBorder="1" applyAlignment="1">
      <alignment horizontal="center" vertical="center" wrapText="1"/>
    </xf>
    <xf numFmtId="3" fontId="14" fillId="0" borderId="10" xfId="0" applyNumberFormat="1" applyFont="1" applyFill="1" applyBorder="1" applyAlignment="1">
      <alignment horizontal="right"/>
    </xf>
    <xf numFmtId="3" fontId="14" fillId="2" borderId="31" xfId="4" applyNumberFormat="1" applyFont="1" applyFill="1" applyBorder="1" applyAlignment="1">
      <alignment horizontal="right"/>
    </xf>
    <xf numFmtId="9" fontId="14" fillId="2" borderId="31" xfId="4" applyNumberFormat="1" applyFont="1" applyFill="1" applyBorder="1" applyAlignment="1"/>
    <xf numFmtId="3" fontId="14" fillId="2" borderId="36" xfId="4" applyNumberFormat="1" applyFont="1" applyFill="1" applyBorder="1" applyAlignment="1">
      <alignment horizontal="right"/>
    </xf>
    <xf numFmtId="9" fontId="14" fillId="2" borderId="36" xfId="4" applyNumberFormat="1" applyFont="1" applyFill="1" applyBorder="1" applyAlignment="1"/>
    <xf numFmtId="3" fontId="14" fillId="2" borderId="34" xfId="4" applyNumberFormat="1" applyFont="1" applyFill="1" applyBorder="1" applyAlignment="1">
      <alignment horizontal="right"/>
    </xf>
    <xf numFmtId="9" fontId="14" fillId="2" borderId="34" xfId="4" applyNumberFormat="1" applyFont="1" applyFill="1" applyBorder="1" applyAlignment="1"/>
    <xf numFmtId="3" fontId="12" fillId="0" borderId="39" xfId="0" applyNumberFormat="1" applyFont="1" applyBorder="1" applyAlignment="1">
      <alignment horizontal="left"/>
    </xf>
    <xf numFmtId="3" fontId="12" fillId="0" borderId="40" xfId="4" applyNumberFormat="1" applyFont="1" applyBorder="1"/>
    <xf numFmtId="3" fontId="12" fillId="0" borderId="39" xfId="4" applyNumberFormat="1" applyFont="1" applyBorder="1"/>
    <xf numFmtId="3" fontId="12" fillId="0" borderId="41" xfId="0" applyNumberFormat="1" applyFont="1" applyBorder="1" applyAlignment="1">
      <alignment horizontal="left"/>
    </xf>
    <xf numFmtId="3" fontId="12" fillId="0" borderId="42" xfId="4" applyNumberFormat="1" applyFont="1" applyBorder="1"/>
    <xf numFmtId="3" fontId="12" fillId="0" borderId="41" xfId="4" applyNumberFormat="1" applyFont="1" applyBorder="1"/>
    <xf numFmtId="3" fontId="12" fillId="0" borderId="44" xfId="4" applyNumberFormat="1" applyFont="1" applyBorder="1"/>
    <xf numFmtId="3" fontId="12" fillId="0" borderId="43" xfId="4" applyNumberFormat="1" applyFont="1" applyBorder="1"/>
    <xf numFmtId="3" fontId="12" fillId="0" borderId="43" xfId="0" applyNumberFormat="1" applyFont="1" applyBorder="1" applyAlignment="1">
      <alignment horizontal="left"/>
    </xf>
    <xf numFmtId="4" fontId="19" fillId="3" borderId="7" xfId="4" applyNumberFormat="1" applyFont="1" applyFill="1" applyBorder="1" applyAlignment="1">
      <alignment horizontal="center" vertical="center" wrapText="1"/>
    </xf>
    <xf numFmtId="4" fontId="14" fillId="2" borderId="1" xfId="4" applyNumberFormat="1" applyFont="1" applyFill="1" applyBorder="1" applyAlignment="1"/>
    <xf numFmtId="0" fontId="24" fillId="0" borderId="0" xfId="0" applyFont="1" applyFill="1" applyAlignment="1"/>
    <xf numFmtId="0" fontId="30" fillId="0" borderId="0" xfId="0" applyFont="1" applyFill="1"/>
    <xf numFmtId="0" fontId="30" fillId="0" borderId="0" xfId="0" applyFont="1"/>
    <xf numFmtId="0" fontId="31" fillId="0" borderId="0" xfId="0" applyFont="1" applyFill="1"/>
    <xf numFmtId="0" fontId="15" fillId="0" borderId="0" xfId="0" applyFont="1" applyFill="1"/>
    <xf numFmtId="0" fontId="25" fillId="0" borderId="0" xfId="0" applyFont="1"/>
    <xf numFmtId="0" fontId="25" fillId="0" borderId="0" xfId="0" applyFont="1" applyFill="1"/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24" fillId="5" borderId="6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right" vertical="center"/>
    </xf>
    <xf numFmtId="14" fontId="16" fillId="0" borderId="9" xfId="0" applyNumberFormat="1" applyFont="1" applyFill="1" applyBorder="1" applyAlignment="1">
      <alignment vertical="center"/>
    </xf>
    <xf numFmtId="0" fontId="24" fillId="0" borderId="4" xfId="0" applyFont="1" applyFill="1" applyBorder="1" applyAlignment="1">
      <alignment vertical="center" wrapText="1"/>
    </xf>
    <xf numFmtId="0" fontId="24" fillId="0" borderId="12" xfId="0" applyFont="1" applyFill="1" applyBorder="1" applyAlignment="1">
      <alignment vertical="center" wrapText="1"/>
    </xf>
    <xf numFmtId="0" fontId="24" fillId="0" borderId="5" xfId="0" applyFont="1" applyFill="1" applyBorder="1" applyAlignment="1">
      <alignment vertical="center" wrapText="1"/>
    </xf>
    <xf numFmtId="0" fontId="24" fillId="5" borderId="6" xfId="0" applyFont="1" applyFill="1" applyBorder="1" applyAlignment="1">
      <alignment vertical="center" wrapText="1"/>
    </xf>
    <xf numFmtId="14" fontId="16" fillId="0" borderId="4" xfId="0" applyNumberFormat="1" applyFont="1" applyFill="1" applyBorder="1" applyAlignment="1">
      <alignment horizontal="center" vertical="center"/>
    </xf>
    <xf numFmtId="14" fontId="16" fillId="0" borderId="5" xfId="0" applyNumberFormat="1" applyFont="1" applyFill="1" applyBorder="1" applyAlignment="1">
      <alignment horizontal="center" vertical="center"/>
    </xf>
    <xf numFmtId="0" fontId="12" fillId="3" borderId="3" xfId="0" applyFont="1" applyFill="1" applyBorder="1"/>
    <xf numFmtId="0" fontId="12" fillId="4" borderId="0" xfId="0" applyFont="1" applyFill="1"/>
    <xf numFmtId="0" fontId="31" fillId="4" borderId="0" xfId="0" applyFont="1" applyFill="1"/>
    <xf numFmtId="4" fontId="12" fillId="0" borderId="0" xfId="0" applyNumberFormat="1" applyFont="1"/>
    <xf numFmtId="0" fontId="12" fillId="0" borderId="0" xfId="6" applyFont="1"/>
    <xf numFmtId="0" fontId="35" fillId="4" borderId="0" xfId="6" applyFont="1" applyFill="1"/>
    <xf numFmtId="0" fontId="14" fillId="4" borderId="0" xfId="6" applyFont="1" applyFill="1"/>
    <xf numFmtId="0" fontId="12" fillId="4" borderId="0" xfId="6" applyFont="1" applyFill="1"/>
    <xf numFmtId="0" fontId="1" fillId="0" borderId="0" xfId="6"/>
    <xf numFmtId="0" fontId="16" fillId="0" borderId="0" xfId="6" applyFont="1" applyFill="1"/>
    <xf numFmtId="0" fontId="17" fillId="0" borderId="0" xfId="6" applyFont="1" applyFill="1"/>
    <xf numFmtId="0" fontId="33" fillId="0" borderId="0" xfId="6" applyFont="1"/>
    <xf numFmtId="0" fontId="31" fillId="0" borderId="0" xfId="6" applyFont="1"/>
    <xf numFmtId="0" fontId="17" fillId="0" borderId="0" xfId="6" applyFont="1"/>
    <xf numFmtId="0" fontId="11" fillId="6" borderId="50" xfId="6" applyFont="1" applyFill="1" applyBorder="1" applyAlignment="1">
      <alignment horizontal="center"/>
    </xf>
    <xf numFmtId="0" fontId="11" fillId="6" borderId="6" xfId="6" applyFont="1" applyFill="1" applyBorder="1"/>
    <xf numFmtId="4" fontId="16" fillId="0" borderId="6" xfId="4" applyNumberFormat="1" applyFont="1" applyBorder="1" applyAlignment="1">
      <alignment horizontal="center"/>
    </xf>
    <xf numFmtId="0" fontId="36" fillId="0" borderId="0" xfId="6" applyFont="1"/>
    <xf numFmtId="0" fontId="14" fillId="7" borderId="6" xfId="6" applyFont="1" applyFill="1" applyBorder="1"/>
    <xf numFmtId="3" fontId="12" fillId="0" borderId="6" xfId="6" applyNumberFormat="1" applyFont="1" applyBorder="1"/>
    <xf numFmtId="0" fontId="37" fillId="0" borderId="0" xfId="6" applyFont="1" applyAlignment="1">
      <alignment horizontal="left" indent="5"/>
    </xf>
    <xf numFmtId="0" fontId="37" fillId="0" borderId="0" xfId="6" applyFont="1"/>
    <xf numFmtId="3" fontId="12" fillId="7" borderId="6" xfId="6" applyNumberFormat="1" applyFont="1" applyFill="1" applyBorder="1"/>
    <xf numFmtId="0" fontId="12" fillId="0" borderId="0" xfId="6" applyFont="1" applyFill="1"/>
    <xf numFmtId="9" fontId="12" fillId="7" borderId="6" xfId="7" applyFont="1" applyFill="1" applyBorder="1" applyAlignment="1">
      <alignment horizontal="right"/>
    </xf>
    <xf numFmtId="3" fontId="17" fillId="0" borderId="0" xfId="6" applyNumberFormat="1" applyFont="1" applyFill="1"/>
    <xf numFmtId="0" fontId="1" fillId="4" borderId="0" xfId="6" applyFill="1"/>
    <xf numFmtId="0" fontId="16" fillId="4" borderId="0" xfId="6" applyFont="1" applyFill="1"/>
    <xf numFmtId="0" fontId="38" fillId="0" borderId="0" xfId="6" applyFont="1" applyFill="1"/>
    <xf numFmtId="0" fontId="38" fillId="0" borderId="0" xfId="6" applyFont="1"/>
    <xf numFmtId="0" fontId="39" fillId="0" borderId="0" xfId="6" applyFont="1"/>
    <xf numFmtId="0" fontId="40" fillId="6" borderId="6" xfId="6" applyFont="1" applyFill="1" applyBorder="1" applyAlignment="1">
      <alignment horizontal="center"/>
    </xf>
    <xf numFmtId="0" fontId="36" fillId="0" borderId="0" xfId="6" applyFont="1" applyFill="1"/>
    <xf numFmtId="0" fontId="11" fillId="6" borderId="0" xfId="6" applyFont="1" applyFill="1"/>
    <xf numFmtId="0" fontId="12" fillId="7" borderId="6" xfId="6" applyFont="1" applyFill="1" applyBorder="1" applyAlignment="1">
      <alignment horizontal="center"/>
    </xf>
    <xf numFmtId="0" fontId="12" fillId="0" borderId="0" xfId="6" applyFont="1" applyAlignment="1">
      <alignment horizontal="left" indent="4"/>
    </xf>
    <xf numFmtId="15" fontId="21" fillId="0" borderId="0" xfId="0" applyNumberFormat="1" applyFont="1"/>
    <xf numFmtId="15" fontId="20" fillId="0" borderId="0" xfId="0" applyNumberFormat="1" applyFont="1"/>
    <xf numFmtId="15" fontId="21" fillId="0" borderId="0" xfId="0" applyNumberFormat="1" applyFont="1" applyAlignment="1">
      <alignment vertical="top"/>
    </xf>
    <xf numFmtId="15" fontId="41" fillId="0" borderId="0" xfId="0" applyNumberFormat="1" applyFont="1" applyFill="1" applyAlignment="1">
      <alignment wrapText="1"/>
    </xf>
    <xf numFmtId="15" fontId="12" fillId="0" borderId="0" xfId="0" applyNumberFormat="1" applyFont="1" applyAlignment="1">
      <alignment horizontal="left" wrapText="1"/>
    </xf>
    <xf numFmtId="0" fontId="21" fillId="0" borderId="0" xfId="0" applyFont="1" applyAlignment="1">
      <alignment horizontal="left" vertical="center"/>
    </xf>
    <xf numFmtId="4" fontId="21" fillId="0" borderId="0" xfId="4" applyNumberFormat="1" applyFont="1"/>
    <xf numFmtId="0" fontId="21" fillId="0" borderId="0" xfId="0" applyFont="1"/>
    <xf numFmtId="0" fontId="20" fillId="0" borderId="0" xfId="0" applyFont="1" applyAlignment="1">
      <alignment horizontal="right"/>
    </xf>
    <xf numFmtId="3" fontId="12" fillId="0" borderId="43" xfId="0" quotePrefix="1" applyNumberFormat="1" applyFont="1" applyBorder="1" applyAlignment="1">
      <alignment horizontal="left"/>
    </xf>
    <xf numFmtId="0" fontId="21" fillId="0" borderId="0" xfId="0" applyFont="1" applyFill="1"/>
    <xf numFmtId="0" fontId="43" fillId="0" borderId="0" xfId="0" applyFont="1"/>
    <xf numFmtId="15" fontId="21" fillId="0" borderId="0" xfId="0" applyNumberFormat="1" applyFont="1" applyFill="1"/>
    <xf numFmtId="15" fontId="42" fillId="0" borderId="0" xfId="0" applyNumberFormat="1" applyFont="1" applyFill="1" applyAlignment="1">
      <alignment wrapText="1"/>
    </xf>
    <xf numFmtId="0" fontId="21" fillId="0" borderId="0" xfId="0" applyFont="1" applyFill="1" applyBorder="1"/>
    <xf numFmtId="15" fontId="45" fillId="0" borderId="0" xfId="0" applyNumberFormat="1" applyFont="1" applyFill="1" applyBorder="1"/>
    <xf numFmtId="15" fontId="21" fillId="0" borderId="0" xfId="0" applyNumberFormat="1" applyFont="1" applyAlignment="1">
      <alignment horizontal="left" wrapText="1"/>
    </xf>
    <xf numFmtId="0" fontId="41" fillId="0" borderId="0" xfId="6" applyFont="1" applyAlignment="1">
      <alignment horizontal="left" indent="5"/>
    </xf>
    <xf numFmtId="0" fontId="44" fillId="0" borderId="0" xfId="6" applyFont="1" applyAlignment="1">
      <alignment horizontal="left" indent="5"/>
    </xf>
    <xf numFmtId="0" fontId="21" fillId="0" borderId="0" xfId="6" applyFont="1"/>
    <xf numFmtId="0" fontId="21" fillId="0" borderId="0" xfId="6" applyFont="1" applyFill="1"/>
    <xf numFmtId="0" fontId="41" fillId="0" borderId="49" xfId="6" applyFont="1" applyFill="1" applyBorder="1" applyAlignment="1">
      <alignment horizontal="left" indent="4"/>
    </xf>
    <xf numFmtId="0" fontId="44" fillId="0" borderId="0" xfId="6" applyFont="1" applyAlignment="1">
      <alignment horizontal="left" indent="4"/>
    </xf>
    <xf numFmtId="0" fontId="21" fillId="0" borderId="0" xfId="6" applyFont="1" applyAlignment="1">
      <alignment horizontal="left" indent="4"/>
    </xf>
    <xf numFmtId="0" fontId="41" fillId="0" borderId="0" xfId="6" applyFont="1" applyFill="1" applyAlignment="1">
      <alignment horizontal="left" indent="4"/>
    </xf>
    <xf numFmtId="15" fontId="41" fillId="0" borderId="0" xfId="0" applyNumberFormat="1" applyFont="1" applyFill="1"/>
    <xf numFmtId="15" fontId="12" fillId="0" borderId="0" xfId="0" applyNumberFormat="1" applyFont="1" applyFill="1"/>
    <xf numFmtId="167" fontId="24" fillId="2" borderId="7" xfId="0" applyNumberFormat="1" applyFont="1" applyFill="1" applyBorder="1" applyAlignment="1">
      <alignment horizontal="right"/>
    </xf>
    <xf numFmtId="0" fontId="25" fillId="4" borderId="0" xfId="0" applyFont="1" applyFill="1" applyAlignment="1">
      <alignment vertical="center"/>
    </xf>
    <xf numFmtId="0" fontId="17" fillId="4" borderId="0" xfId="0" applyFont="1" applyFill="1" applyBorder="1"/>
    <xf numFmtId="0" fontId="17" fillId="4" borderId="0" xfId="0" applyFont="1" applyFill="1"/>
    <xf numFmtId="49" fontId="34" fillId="4" borderId="0" xfId="0" applyNumberFormat="1" applyFont="1" applyFill="1" applyAlignment="1">
      <alignment horizontal="left" wrapText="1"/>
    </xf>
    <xf numFmtId="14" fontId="16" fillId="0" borderId="0" xfId="0" applyNumberFormat="1" applyFont="1" applyFill="1" applyBorder="1" applyAlignment="1">
      <alignment horizontal="center" vertical="center"/>
    </xf>
    <xf numFmtId="0" fontId="46" fillId="4" borderId="0" xfId="0" applyFont="1" applyFill="1" applyAlignment="1">
      <alignment horizontal="left"/>
    </xf>
    <xf numFmtId="0" fontId="32" fillId="3" borderId="0" xfId="0" applyFont="1" applyFill="1" applyBorder="1" applyAlignment="1">
      <alignment horizontal="left" vertical="center"/>
    </xf>
    <xf numFmtId="0" fontId="24" fillId="0" borderId="4" xfId="0" applyFont="1" applyFill="1" applyBorder="1" applyAlignment="1">
      <alignment horizontal="left" vertical="center" wrapText="1"/>
    </xf>
    <xf numFmtId="0" fontId="24" fillId="0" borderId="12" xfId="0" applyFont="1" applyFill="1" applyBorder="1" applyAlignment="1">
      <alignment horizontal="left" vertical="center" wrapText="1"/>
    </xf>
    <xf numFmtId="0" fontId="24" fillId="0" borderId="5" xfId="0" applyFont="1" applyFill="1" applyBorder="1" applyAlignment="1">
      <alignment horizontal="left" vertical="center" wrapText="1"/>
    </xf>
    <xf numFmtId="0" fontId="24" fillId="0" borderId="4" xfId="0" applyFont="1" applyFill="1" applyBorder="1" applyAlignment="1">
      <alignment vertical="center" wrapText="1"/>
    </xf>
    <xf numFmtId="0" fontId="24" fillId="0" borderId="12" xfId="0" applyFont="1" applyFill="1" applyBorder="1" applyAlignment="1">
      <alignment vertical="center" wrapText="1"/>
    </xf>
    <xf numFmtId="0" fontId="24" fillId="0" borderId="5" xfId="0" applyFont="1" applyFill="1" applyBorder="1" applyAlignment="1">
      <alignment vertical="center" wrapText="1"/>
    </xf>
    <xf numFmtId="4" fontId="19" fillId="3" borderId="36" xfId="4" applyNumberFormat="1" applyFont="1" applyFill="1" applyBorder="1" applyAlignment="1">
      <alignment horizontal="center" vertical="center" wrapText="1"/>
    </xf>
    <xf numFmtId="4" fontId="19" fillId="3" borderId="34" xfId="4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/>
    </xf>
    <xf numFmtId="0" fontId="28" fillId="3" borderId="2" xfId="0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19" fillId="3" borderId="28" xfId="0" applyFont="1" applyFill="1" applyBorder="1" applyAlignment="1">
      <alignment horizontal="left" vertical="center"/>
    </xf>
    <xf numFmtId="0" fontId="19" fillId="3" borderId="45" xfId="0" applyFont="1" applyFill="1" applyBorder="1" applyAlignment="1">
      <alignment horizontal="left" vertical="center"/>
    </xf>
    <xf numFmtId="0" fontId="19" fillId="3" borderId="46" xfId="0" applyFont="1" applyFill="1" applyBorder="1" applyAlignment="1">
      <alignment horizontal="left" vertical="center"/>
    </xf>
    <xf numFmtId="0" fontId="19" fillId="3" borderId="47" xfId="0" applyFont="1" applyFill="1" applyBorder="1" applyAlignment="1">
      <alignment horizontal="left" vertical="center"/>
    </xf>
    <xf numFmtId="0" fontId="29" fillId="3" borderId="28" xfId="0" applyFont="1" applyFill="1" applyBorder="1" applyAlignment="1">
      <alignment horizontal="left" vertical="center"/>
    </xf>
    <xf numFmtId="0" fontId="29" fillId="3" borderId="45" xfId="0" applyFont="1" applyFill="1" applyBorder="1" applyAlignment="1">
      <alignment horizontal="left" vertical="center"/>
    </xf>
    <xf numFmtId="0" fontId="29" fillId="3" borderId="46" xfId="0" applyFont="1" applyFill="1" applyBorder="1" applyAlignment="1">
      <alignment horizontal="left" vertical="center"/>
    </xf>
    <xf numFmtId="0" fontId="29" fillId="3" borderId="47" xfId="0" applyFont="1" applyFill="1" applyBorder="1" applyAlignment="1">
      <alignment horizontal="left" vertical="center"/>
    </xf>
    <xf numFmtId="0" fontId="12" fillId="0" borderId="35" xfId="0" applyFont="1" applyBorder="1" applyAlignment="1">
      <alignment horizontal="center"/>
    </xf>
    <xf numFmtId="15" fontId="29" fillId="3" borderId="28" xfId="0" applyNumberFormat="1" applyFont="1" applyFill="1" applyBorder="1" applyAlignment="1">
      <alignment horizontal="left" vertical="center"/>
    </xf>
    <xf numFmtId="15" fontId="12" fillId="3" borderId="45" xfId="0" applyNumberFormat="1" applyFont="1" applyFill="1" applyBorder="1" applyAlignment="1">
      <alignment horizontal="left"/>
    </xf>
    <xf numFmtId="15" fontId="12" fillId="3" borderId="46" xfId="0" applyNumberFormat="1" applyFont="1" applyFill="1" applyBorder="1" applyAlignment="1">
      <alignment horizontal="left"/>
    </xf>
    <xf numFmtId="15" fontId="12" fillId="3" borderId="47" xfId="0" applyNumberFormat="1" applyFont="1" applyFill="1" applyBorder="1" applyAlignment="1">
      <alignment horizontal="left"/>
    </xf>
    <xf numFmtId="0" fontId="29" fillId="3" borderId="1" xfId="0" applyFont="1" applyFill="1" applyBorder="1" applyAlignment="1">
      <alignment horizontal="center"/>
    </xf>
    <xf numFmtId="0" fontId="29" fillId="3" borderId="2" xfId="0" applyFont="1" applyFill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0" fontId="21" fillId="4" borderId="0" xfId="0" applyFont="1" applyFill="1" applyAlignment="1">
      <alignment horizontal="left" vertical="center" wrapText="1"/>
    </xf>
    <xf numFmtId="43" fontId="29" fillId="3" borderId="36" xfId="0" applyNumberFormat="1" applyFont="1" applyFill="1" applyBorder="1" applyAlignment="1">
      <alignment horizontal="left" vertical="center" wrapText="1"/>
    </xf>
    <xf numFmtId="43" fontId="29" fillId="3" borderId="34" xfId="0" applyNumberFormat="1" applyFont="1" applyFill="1" applyBorder="1" applyAlignment="1">
      <alignment horizontal="left" vertical="center" wrapText="1"/>
    </xf>
    <xf numFmtId="43" fontId="19" fillId="3" borderId="17" xfId="0" applyNumberFormat="1" applyFont="1" applyFill="1" applyBorder="1" applyAlignment="1">
      <alignment horizontal="center" vertical="center" wrapText="1"/>
    </xf>
    <xf numFmtId="43" fontId="19" fillId="3" borderId="18" xfId="0" applyNumberFormat="1" applyFont="1" applyFill="1" applyBorder="1" applyAlignment="1">
      <alignment horizontal="center" vertical="center" wrapText="1"/>
    </xf>
    <xf numFmtId="43" fontId="19" fillId="3" borderId="25" xfId="0" applyNumberFormat="1" applyFont="1" applyFill="1" applyBorder="1" applyAlignment="1">
      <alignment horizontal="center" vertical="center" wrapText="1"/>
    </xf>
    <xf numFmtId="3" fontId="19" fillId="3" borderId="36" xfId="0" applyNumberFormat="1" applyFont="1" applyFill="1" applyBorder="1" applyAlignment="1">
      <alignment horizontal="center" vertical="center" wrapText="1"/>
    </xf>
    <xf numFmtId="3" fontId="19" fillId="3" borderId="10" xfId="0" applyNumberFormat="1" applyFont="1" applyFill="1" applyBorder="1" applyAlignment="1">
      <alignment horizontal="center" vertical="center" wrapText="1"/>
    </xf>
    <xf numFmtId="43" fontId="19" fillId="3" borderId="28" xfId="0" applyNumberFormat="1" applyFont="1" applyFill="1" applyBorder="1" applyAlignment="1">
      <alignment horizontal="center" vertical="center" wrapText="1"/>
    </xf>
    <xf numFmtId="43" fontId="19" fillId="3" borderId="48" xfId="0" applyNumberFormat="1" applyFont="1" applyFill="1" applyBorder="1" applyAlignment="1">
      <alignment horizontal="center" vertical="center" wrapText="1"/>
    </xf>
    <xf numFmtId="43" fontId="19" fillId="3" borderId="45" xfId="0" applyNumberFormat="1" applyFont="1" applyFill="1" applyBorder="1" applyAlignment="1">
      <alignment horizontal="center" vertical="center" wrapText="1"/>
    </xf>
    <xf numFmtId="0" fontId="11" fillId="6" borderId="0" xfId="6" applyFont="1" applyFill="1" applyAlignment="1">
      <alignment horizontal="center"/>
    </xf>
    <xf numFmtId="0" fontId="17" fillId="6" borderId="0" xfId="6" applyFont="1" applyFill="1" applyAlignment="1">
      <alignment horizontal="center"/>
    </xf>
  </cellXfs>
  <cellStyles count="8">
    <cellStyle name="Euro" xfId="1" xr:uid="{00000000-0005-0000-0000-000000000000}"/>
    <cellStyle name="Prozent 2" xfId="7" xr:uid="{00000000-0005-0000-0000-000001000000}"/>
    <cellStyle name="Standard" xfId="0" builtinId="0"/>
    <cellStyle name="Standard 2" xfId="6" xr:uid="{00000000-0005-0000-0000-000003000000}"/>
    <cellStyle name="Standard 2 2" xfId="2" xr:uid="{00000000-0005-0000-0000-000004000000}"/>
    <cellStyle name="Standard 3 2" xfId="3" xr:uid="{00000000-0005-0000-0000-000005000000}"/>
    <cellStyle name="Standard_ANL_SP.XLS" xfId="4" xr:uid="{00000000-0005-0000-0000-000006000000}"/>
    <cellStyle name="Währung" xfId="5" builtinId="4"/>
  </cellStyles>
  <dxfs count="0"/>
  <tableStyles count="0" defaultTableStyle="TableStyleMedium2" defaultPivotStyle="PivotStyleLight16"/>
  <colors>
    <mruColors>
      <color rgb="FFE3032E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596900</xdr:colOff>
      <xdr:row>0</xdr:row>
      <xdr:rowOff>34925</xdr:rowOff>
    </xdr:from>
    <xdr:to>
      <xdr:col>7</xdr:col>
      <xdr:colOff>52973</xdr:colOff>
      <xdr:row>3</xdr:row>
      <xdr:rowOff>17449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32300" y="34925"/>
          <a:ext cx="1627773" cy="5794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MYC\Eigene%20Dateien\FFG\AbrechnungPartnerFormul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nerA_Personalkosten"/>
      <sheetName val="PartnerA_Sonstige Einzelkosten"/>
      <sheetName val="Drop down neu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FFG_Farbpalett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E3032E"/>
      </a:accent1>
      <a:accent2>
        <a:srgbClr val="458CC3"/>
      </a:accent2>
      <a:accent3>
        <a:srgbClr val="3BA88E"/>
      </a:accent3>
      <a:accent4>
        <a:srgbClr val="A1819B"/>
      </a:accent4>
      <a:accent5>
        <a:srgbClr val="F28B4E"/>
      </a:accent5>
      <a:accent6>
        <a:srgbClr val="F7D355"/>
      </a:accent6>
      <a:hlink>
        <a:srgbClr val="E3032E"/>
      </a:hlink>
      <a:folHlink>
        <a:srgbClr val="00000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zoomScaleNormal="100" zoomScaleSheetLayoutView="100" workbookViewId="0">
      <selection activeCell="M8" sqref="M8"/>
    </sheetView>
  </sheetViews>
  <sheetFormatPr baseColWidth="10" defaultColWidth="11.42578125" defaultRowHeight="12.75" x14ac:dyDescent="0.2"/>
  <cols>
    <col min="1" max="1" width="31.7109375" style="1" customWidth="1"/>
    <col min="2" max="2" width="5.42578125" style="1" customWidth="1"/>
    <col min="3" max="3" width="12.42578125" style="1" customWidth="1"/>
    <col min="4" max="4" width="5.28515625" style="1" customWidth="1"/>
    <col min="5" max="5" width="13.28515625" style="1" customWidth="1"/>
    <col min="6" max="6" width="6.7109375" style="1" customWidth="1"/>
    <col min="7" max="7" width="11.28515625" style="1" customWidth="1"/>
    <col min="8" max="16384" width="11.42578125" style="1"/>
  </cols>
  <sheetData>
    <row r="1" spans="1:17" ht="21" x14ac:dyDescent="0.35">
      <c r="A1" s="2"/>
    </row>
    <row r="5" spans="1:17" s="203" customFormat="1" ht="24.95" customHeight="1" x14ac:dyDescent="0.45">
      <c r="A5" s="269" t="s">
        <v>198</v>
      </c>
      <c r="B5" s="269"/>
      <c r="C5" s="269"/>
      <c r="D5" s="269"/>
      <c r="E5" s="269"/>
      <c r="F5" s="269"/>
      <c r="G5" s="269"/>
    </row>
    <row r="6" spans="1:17" s="186" customFormat="1" ht="18.75" x14ac:dyDescent="0.3">
      <c r="A6" s="271"/>
      <c r="B6" s="271"/>
      <c r="C6" s="271"/>
      <c r="D6" s="271"/>
      <c r="E6" s="271"/>
      <c r="F6" s="271"/>
      <c r="G6" s="271"/>
      <c r="H6" s="184"/>
      <c r="I6" s="184"/>
      <c r="J6" s="184"/>
      <c r="K6" s="185"/>
      <c r="L6" s="185"/>
      <c r="M6" s="185"/>
      <c r="N6" s="185"/>
      <c r="O6" s="185"/>
      <c r="P6" s="185"/>
      <c r="Q6" s="185"/>
    </row>
    <row r="7" spans="1:17" ht="27" customHeight="1" x14ac:dyDescent="0.2">
      <c r="I7" s="9"/>
      <c r="J7" s="9"/>
      <c r="K7" s="9"/>
      <c r="L7" s="9"/>
      <c r="M7" s="9"/>
      <c r="N7" s="9"/>
      <c r="O7" s="9"/>
      <c r="P7" s="9"/>
      <c r="Q7" s="9"/>
    </row>
    <row r="8" spans="1:17" s="4" customFormat="1" ht="30" customHeight="1" x14ac:dyDescent="0.35">
      <c r="A8" s="272" t="s">
        <v>197</v>
      </c>
      <c r="B8" s="272"/>
      <c r="C8" s="272"/>
      <c r="D8" s="272"/>
      <c r="E8" s="272"/>
      <c r="F8" s="272"/>
      <c r="G8" s="272"/>
      <c r="H8" s="1"/>
      <c r="I8" s="187"/>
      <c r="J8" s="188"/>
      <c r="K8" s="188"/>
      <c r="L8" s="188"/>
      <c r="M8" s="188"/>
      <c r="N8" s="188"/>
      <c r="O8" s="188"/>
      <c r="P8" s="188"/>
      <c r="Q8" s="188"/>
    </row>
    <row r="9" spans="1:17" ht="18.75" customHeight="1" x14ac:dyDescent="0.2">
      <c r="I9" s="9"/>
      <c r="J9" s="9"/>
      <c r="K9" s="9"/>
      <c r="L9" s="9"/>
      <c r="M9" s="9"/>
      <c r="N9" s="9"/>
      <c r="O9" s="9"/>
      <c r="P9" s="9"/>
      <c r="Q9" s="9"/>
    </row>
    <row r="10" spans="1:17" s="189" customFormat="1" ht="18.75" customHeight="1" x14ac:dyDescent="0.25">
      <c r="A10" s="266" t="s">
        <v>141</v>
      </c>
      <c r="G10" s="1"/>
      <c r="H10" s="1"/>
      <c r="I10" s="190"/>
      <c r="J10" s="190"/>
      <c r="K10" s="190"/>
      <c r="L10" s="190"/>
      <c r="M10" s="190"/>
      <c r="N10" s="190"/>
      <c r="O10" s="190"/>
      <c r="P10" s="190"/>
      <c r="Q10" s="190"/>
    </row>
    <row r="11" spans="1:17" ht="18.75" customHeight="1" x14ac:dyDescent="0.2">
      <c r="I11" s="9"/>
      <c r="J11" s="9"/>
      <c r="K11" s="9"/>
      <c r="L11" s="9"/>
      <c r="M11" s="9"/>
      <c r="N11" s="9"/>
      <c r="O11" s="9"/>
      <c r="P11" s="9"/>
      <c r="Q11" s="9"/>
    </row>
    <row r="12" spans="1:17" s="192" customFormat="1" ht="28.5" customHeight="1" x14ac:dyDescent="0.2">
      <c r="A12" s="193" t="s">
        <v>130</v>
      </c>
      <c r="B12" s="273" t="s">
        <v>26</v>
      </c>
      <c r="C12" s="274"/>
      <c r="D12" s="274"/>
      <c r="E12" s="274"/>
      <c r="F12" s="274"/>
      <c r="G12" s="275"/>
      <c r="I12" s="191"/>
      <c r="J12" s="191"/>
      <c r="K12" s="191"/>
      <c r="L12" s="191"/>
      <c r="M12" s="191"/>
      <c r="N12" s="191"/>
      <c r="O12" s="191"/>
      <c r="P12" s="191"/>
      <c r="Q12" s="191"/>
    </row>
    <row r="13" spans="1:17" s="192" customFormat="1" ht="28.5" customHeight="1" x14ac:dyDescent="0.2">
      <c r="A13" s="193" t="s">
        <v>113</v>
      </c>
      <c r="B13" s="276" t="s">
        <v>27</v>
      </c>
      <c r="C13" s="277"/>
      <c r="D13" s="277"/>
      <c r="E13" s="277"/>
      <c r="F13" s="277"/>
      <c r="G13" s="278"/>
      <c r="I13" s="191"/>
      <c r="J13" s="191"/>
      <c r="K13" s="191"/>
      <c r="L13" s="191"/>
      <c r="M13" s="191"/>
      <c r="N13" s="191"/>
      <c r="O13" s="191"/>
      <c r="P13" s="191"/>
      <c r="Q13" s="191"/>
    </row>
    <row r="14" spans="1:17" s="192" customFormat="1" ht="28.5" customHeight="1" x14ac:dyDescent="0.2">
      <c r="A14" s="193" t="s">
        <v>129</v>
      </c>
      <c r="B14" s="199" t="s">
        <v>131</v>
      </c>
      <c r="C14" s="197"/>
      <c r="D14" s="199" t="s">
        <v>132</v>
      </c>
      <c r="E14" s="197"/>
      <c r="F14" s="196"/>
      <c r="G14" s="198"/>
      <c r="I14" s="191"/>
      <c r="J14" s="191"/>
      <c r="K14" s="191"/>
      <c r="L14" s="191"/>
      <c r="M14" s="191"/>
      <c r="N14" s="191"/>
      <c r="O14" s="191"/>
      <c r="P14" s="191"/>
      <c r="Q14" s="191"/>
    </row>
    <row r="15" spans="1:17" s="192" customFormat="1" ht="28.5" customHeight="1" x14ac:dyDescent="0.2">
      <c r="A15" s="193" t="s">
        <v>133</v>
      </c>
      <c r="B15" s="194" t="s">
        <v>135</v>
      </c>
      <c r="C15" s="195" t="s">
        <v>12</v>
      </c>
      <c r="D15" s="194" t="s">
        <v>28</v>
      </c>
      <c r="E15" s="195" t="s">
        <v>12</v>
      </c>
      <c r="F15" s="200"/>
      <c r="G15" s="201"/>
    </row>
    <row r="16" spans="1:17" s="192" customFormat="1" ht="28.5" customHeight="1" x14ac:dyDescent="0.2">
      <c r="A16" s="193" t="s">
        <v>134</v>
      </c>
      <c r="B16" s="194" t="s">
        <v>135</v>
      </c>
      <c r="C16" s="195" t="s">
        <v>12</v>
      </c>
      <c r="D16" s="194" t="s">
        <v>28</v>
      </c>
      <c r="E16" s="195" t="s">
        <v>12</v>
      </c>
      <c r="F16" s="200"/>
      <c r="G16" s="201"/>
    </row>
    <row r="17" spans="1:10" x14ac:dyDescent="0.2">
      <c r="G17" s="192"/>
      <c r="H17" s="192"/>
      <c r="I17" s="192"/>
    </row>
    <row r="18" spans="1:10" s="192" customFormat="1" ht="28.5" customHeight="1" x14ac:dyDescent="0.2">
      <c r="A18" s="193" t="s">
        <v>118</v>
      </c>
      <c r="B18" s="1"/>
      <c r="C18" s="1"/>
      <c r="D18" s="1"/>
      <c r="E18" s="1"/>
      <c r="F18" s="1"/>
      <c r="G18" s="1"/>
      <c r="H18" s="1"/>
    </row>
    <row r="19" spans="1:10" ht="15" x14ac:dyDescent="0.25">
      <c r="B19" s="267" t="s">
        <v>136</v>
      </c>
      <c r="C19" s="203"/>
    </row>
    <row r="20" spans="1:10" ht="15" x14ac:dyDescent="0.25">
      <c r="B20" s="267" t="s">
        <v>137</v>
      </c>
      <c r="C20" s="203"/>
      <c r="D20" s="203"/>
      <c r="E20" s="203"/>
      <c r="F20" s="203"/>
      <c r="G20" s="203"/>
      <c r="H20" s="204"/>
      <c r="I20" s="204"/>
      <c r="J20" s="203"/>
    </row>
    <row r="21" spans="1:10" ht="15" x14ac:dyDescent="0.25">
      <c r="B21" s="267" t="s">
        <v>138</v>
      </c>
      <c r="C21" s="203"/>
    </row>
    <row r="22" spans="1:10" ht="15" x14ac:dyDescent="0.25">
      <c r="B22" s="267" t="s">
        <v>139</v>
      </c>
      <c r="C22" s="203"/>
    </row>
    <row r="23" spans="1:10" ht="15" x14ac:dyDescent="0.25">
      <c r="B23" s="267" t="s">
        <v>140</v>
      </c>
      <c r="C23" s="203"/>
    </row>
    <row r="24" spans="1:10" ht="15" x14ac:dyDescent="0.25">
      <c r="B24" s="268" t="s">
        <v>142</v>
      </c>
      <c r="C24" s="268"/>
    </row>
    <row r="26" spans="1:10" s="192" customFormat="1" ht="28.5" customHeight="1" x14ac:dyDescent="0.2">
      <c r="A26" s="193" t="s">
        <v>29</v>
      </c>
      <c r="B26" s="270" t="s">
        <v>12</v>
      </c>
      <c r="C26" s="270"/>
      <c r="D26" s="1"/>
      <c r="E26" s="1"/>
      <c r="F26" s="1"/>
      <c r="G26" s="1"/>
      <c r="H26" s="1"/>
    </row>
  </sheetData>
  <mergeCells count="6">
    <mergeCell ref="A5:G5"/>
    <mergeCell ref="B26:C26"/>
    <mergeCell ref="A6:G6"/>
    <mergeCell ref="A8:G8"/>
    <mergeCell ref="B12:G12"/>
    <mergeCell ref="B13:G1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>
    <pageSetUpPr fitToPage="1"/>
  </sheetPr>
  <dimension ref="A1:L59"/>
  <sheetViews>
    <sheetView zoomScaleNormal="100" zoomScaleSheetLayoutView="85" workbookViewId="0">
      <selection activeCell="B34" sqref="B34"/>
    </sheetView>
  </sheetViews>
  <sheetFormatPr baseColWidth="10" defaultColWidth="11.42578125" defaultRowHeight="12.75" x14ac:dyDescent="0.2"/>
  <cols>
    <col min="1" max="1" width="3" style="1" customWidth="1"/>
    <col min="2" max="2" width="45.7109375" style="1" bestFit="1" customWidth="1"/>
    <col min="3" max="4" width="11.5703125" style="1" bestFit="1" customWidth="1"/>
    <col min="5" max="5" width="13.42578125" style="1" bestFit="1" customWidth="1"/>
    <col min="6" max="6" width="11.5703125" style="1" bestFit="1" customWidth="1"/>
    <col min="7" max="7" width="11.42578125" style="1" bestFit="1"/>
    <col min="8" max="8" width="10" style="1" customWidth="1"/>
    <col min="9" max="9" width="15.7109375" style="1" customWidth="1"/>
    <col min="10" max="10" width="14.5703125" style="1" customWidth="1"/>
    <col min="11" max="16384" width="11.42578125" style="1"/>
  </cols>
  <sheetData>
    <row r="1" spans="1:10" ht="16.5" thickBot="1" x14ac:dyDescent="0.3">
      <c r="A1" s="281" t="s">
        <v>74</v>
      </c>
      <c r="B1" s="282"/>
      <c r="C1" s="282"/>
      <c r="D1" s="282"/>
      <c r="E1" s="282"/>
      <c r="F1" s="282"/>
      <c r="G1" s="282"/>
      <c r="H1" s="282"/>
      <c r="I1" s="282"/>
      <c r="J1" s="283"/>
    </row>
    <row r="2" spans="1:10" s="9" customFormat="1" x14ac:dyDescent="0.2">
      <c r="A2" s="8"/>
      <c r="B2" s="8"/>
      <c r="C2" s="8"/>
      <c r="D2" s="8"/>
      <c r="E2" s="8"/>
      <c r="F2" s="8"/>
      <c r="G2" s="8"/>
      <c r="H2" s="8"/>
    </row>
    <row r="3" spans="1:10" ht="13.5" thickBot="1" x14ac:dyDescent="0.25">
      <c r="A3" s="10" t="s">
        <v>75</v>
      </c>
    </row>
    <row r="4" spans="1:10" ht="13.5" thickBot="1" x14ac:dyDescent="0.25">
      <c r="A4" s="3"/>
      <c r="C4" s="11" t="s">
        <v>62</v>
      </c>
      <c r="D4" s="11" t="s">
        <v>62</v>
      </c>
      <c r="E4" s="11" t="s">
        <v>63</v>
      </c>
      <c r="F4" s="11" t="s">
        <v>64</v>
      </c>
    </row>
    <row r="5" spans="1:10" ht="13.5" customHeight="1" thickBot="1" x14ac:dyDescent="0.25">
      <c r="A5" s="284" t="s">
        <v>31</v>
      </c>
      <c r="B5" s="285"/>
      <c r="C5" s="12" t="s">
        <v>39</v>
      </c>
      <c r="D5" s="12" t="s">
        <v>40</v>
      </c>
      <c r="E5" s="12" t="s">
        <v>41</v>
      </c>
      <c r="F5" s="12" t="s">
        <v>42</v>
      </c>
      <c r="G5" s="279" t="s">
        <v>31</v>
      </c>
      <c r="H5" s="279" t="s">
        <v>44</v>
      </c>
      <c r="I5" s="279" t="s">
        <v>76</v>
      </c>
      <c r="J5" s="279" t="s">
        <v>65</v>
      </c>
    </row>
    <row r="6" spans="1:10" ht="13.5" customHeight="1" thickBot="1" x14ac:dyDescent="0.25">
      <c r="A6" s="286"/>
      <c r="B6" s="287"/>
      <c r="C6" s="13" t="s">
        <v>72</v>
      </c>
      <c r="D6" s="13" t="s">
        <v>72</v>
      </c>
      <c r="E6" s="13" t="s">
        <v>72</v>
      </c>
      <c r="F6" s="13" t="s">
        <v>72</v>
      </c>
      <c r="G6" s="280"/>
      <c r="H6" s="280"/>
      <c r="I6" s="280"/>
      <c r="J6" s="280"/>
    </row>
    <row r="7" spans="1:10" ht="13.5" thickBot="1" x14ac:dyDescent="0.25">
      <c r="A7" s="14" t="s">
        <v>0</v>
      </c>
      <c r="B7" s="15" t="s">
        <v>32</v>
      </c>
      <c r="C7" s="16"/>
      <c r="D7" s="16"/>
      <c r="E7" s="16"/>
      <c r="F7" s="16"/>
      <c r="G7" s="17">
        <f t="shared" ref="G7" si="0">SUM(C7:F7)</f>
        <v>0</v>
      </c>
      <c r="H7" s="18">
        <f t="shared" ref="H7:H16" si="1">IF(ISERROR(G7/$G$17),0,(G7/$G$17))</f>
        <v>0</v>
      </c>
      <c r="I7" s="16"/>
      <c r="J7" s="18">
        <f>IF(ISERROR(I7/$I$17),0,(I7/$I$17))</f>
        <v>0</v>
      </c>
    </row>
    <row r="8" spans="1:10" x14ac:dyDescent="0.2">
      <c r="A8" s="19" t="s">
        <v>1</v>
      </c>
      <c r="B8" s="20" t="s">
        <v>33</v>
      </c>
      <c r="C8" s="21">
        <f>SUM(C9:C10)</f>
        <v>0</v>
      </c>
      <c r="D8" s="21">
        <f>SUM(D9:D10)</f>
        <v>0</v>
      </c>
      <c r="E8" s="21">
        <f>SUM(E9:E10)</f>
        <v>0</v>
      </c>
      <c r="F8" s="21">
        <f>SUM(F9:F10)</f>
        <v>0</v>
      </c>
      <c r="G8" s="22">
        <f t="shared" ref="G8:G16" si="2">SUM(C8:F8)</f>
        <v>0</v>
      </c>
      <c r="H8" s="23">
        <f t="shared" si="1"/>
        <v>0</v>
      </c>
      <c r="I8" s="21">
        <f>SUM(I9:I10)</f>
        <v>0</v>
      </c>
      <c r="J8" s="23">
        <f t="shared" ref="J8:J16" si="3">IF(ISERROR(I8/$I$17),0,(I8/$I$17))</f>
        <v>0</v>
      </c>
    </row>
    <row r="9" spans="1:10" x14ac:dyDescent="0.2">
      <c r="A9" s="24" t="s">
        <v>5</v>
      </c>
      <c r="B9" s="25" t="s">
        <v>34</v>
      </c>
      <c r="C9" s="26"/>
      <c r="D9" s="26"/>
      <c r="E9" s="26"/>
      <c r="F9" s="26"/>
      <c r="G9" s="27">
        <f t="shared" si="2"/>
        <v>0</v>
      </c>
      <c r="H9" s="28">
        <f t="shared" si="1"/>
        <v>0</v>
      </c>
      <c r="I9" s="26"/>
      <c r="J9" s="28">
        <f t="shared" si="3"/>
        <v>0</v>
      </c>
    </row>
    <row r="10" spans="1:10" ht="13.5" thickBot="1" x14ac:dyDescent="0.25">
      <c r="A10" s="29" t="s">
        <v>6</v>
      </c>
      <c r="B10" s="30" t="s">
        <v>35</v>
      </c>
      <c r="C10" s="31"/>
      <c r="D10" s="31"/>
      <c r="E10" s="31"/>
      <c r="F10" s="31"/>
      <c r="G10" s="32">
        <f t="shared" si="2"/>
        <v>0</v>
      </c>
      <c r="H10" s="33">
        <f t="shared" si="1"/>
        <v>0</v>
      </c>
      <c r="I10" s="31"/>
      <c r="J10" s="33">
        <f t="shared" si="3"/>
        <v>0</v>
      </c>
    </row>
    <row r="11" spans="1:10" ht="13.5" thickBot="1" x14ac:dyDescent="0.25">
      <c r="A11" s="14" t="s">
        <v>2</v>
      </c>
      <c r="B11" s="15" t="s">
        <v>38</v>
      </c>
      <c r="C11" s="16"/>
      <c r="D11" s="16"/>
      <c r="E11" s="16"/>
      <c r="F11" s="16"/>
      <c r="G11" s="32">
        <f t="shared" si="2"/>
        <v>0</v>
      </c>
      <c r="H11" s="18">
        <f>IF(ISERROR(G11/$G$17),0,(G11/$G$17))</f>
        <v>0</v>
      </c>
      <c r="I11" s="34"/>
      <c r="J11" s="33">
        <f t="shared" si="3"/>
        <v>0</v>
      </c>
    </row>
    <row r="12" spans="1:10" x14ac:dyDescent="0.2">
      <c r="A12" s="35" t="s">
        <v>7</v>
      </c>
      <c r="B12" s="36" t="s">
        <v>119</v>
      </c>
      <c r="C12" s="21">
        <f>SUM(C13:C14)</f>
        <v>0</v>
      </c>
      <c r="D12" s="21">
        <f>SUM(D13:D14)</f>
        <v>0</v>
      </c>
      <c r="E12" s="21">
        <f>SUM(E13:E14)</f>
        <v>0</v>
      </c>
      <c r="F12" s="21">
        <f>SUM(F13:F14)</f>
        <v>0</v>
      </c>
      <c r="G12" s="27">
        <f t="shared" si="2"/>
        <v>0</v>
      </c>
      <c r="H12" s="37">
        <f t="shared" si="1"/>
        <v>0</v>
      </c>
      <c r="I12" s="21">
        <f>SUM(I13:I14)</f>
        <v>0</v>
      </c>
      <c r="J12" s="38">
        <f t="shared" si="3"/>
        <v>0</v>
      </c>
    </row>
    <row r="13" spans="1:10" x14ac:dyDescent="0.2">
      <c r="A13" s="39" t="s">
        <v>120</v>
      </c>
      <c r="B13" s="40"/>
      <c r="C13" s="41"/>
      <c r="D13" s="41"/>
      <c r="E13" s="41"/>
      <c r="F13" s="41"/>
      <c r="G13" s="42">
        <f t="shared" si="2"/>
        <v>0</v>
      </c>
      <c r="H13" s="28">
        <f t="shared" si="1"/>
        <v>0</v>
      </c>
      <c r="I13" s="26"/>
      <c r="J13" s="28">
        <f>IF(ISERROR(I13/$I$17),0,(I13/$I$17))</f>
        <v>0</v>
      </c>
    </row>
    <row r="14" spans="1:10" ht="13.5" thickBot="1" x14ac:dyDescent="0.25">
      <c r="A14" s="43" t="s">
        <v>86</v>
      </c>
      <c r="B14" s="44"/>
      <c r="C14" s="45"/>
      <c r="D14" s="45"/>
      <c r="E14" s="45"/>
      <c r="F14" s="45"/>
      <c r="G14" s="32">
        <f t="shared" si="2"/>
        <v>0</v>
      </c>
      <c r="H14" s="33">
        <f t="shared" si="1"/>
        <v>0</v>
      </c>
      <c r="I14" s="31"/>
      <c r="J14" s="33">
        <f t="shared" si="3"/>
        <v>0</v>
      </c>
    </row>
    <row r="15" spans="1:10" x14ac:dyDescent="0.2">
      <c r="A15" s="35" t="s">
        <v>10</v>
      </c>
      <c r="B15" s="46" t="s">
        <v>36</v>
      </c>
      <c r="C15" s="63"/>
      <c r="D15" s="63"/>
      <c r="E15" s="63"/>
      <c r="F15" s="63"/>
      <c r="G15" s="48">
        <f t="shared" si="2"/>
        <v>0</v>
      </c>
      <c r="H15" s="49">
        <f t="shared" si="1"/>
        <v>0</v>
      </c>
      <c r="I15" s="63"/>
      <c r="J15" s="49">
        <f t="shared" si="3"/>
        <v>0</v>
      </c>
    </row>
    <row r="16" spans="1:10" ht="13.5" thickBot="1" x14ac:dyDescent="0.25">
      <c r="A16" s="19" t="s">
        <v>11</v>
      </c>
      <c r="B16" s="20" t="s">
        <v>37</v>
      </c>
      <c r="C16" s="166"/>
      <c r="D16" s="166"/>
      <c r="E16" s="166"/>
      <c r="F16" s="166"/>
      <c r="G16" s="22">
        <f t="shared" si="2"/>
        <v>0</v>
      </c>
      <c r="H16" s="23">
        <f t="shared" si="1"/>
        <v>0</v>
      </c>
      <c r="I16" s="166"/>
      <c r="J16" s="23">
        <f t="shared" si="3"/>
        <v>0</v>
      </c>
    </row>
    <row r="17" spans="1:10" ht="13.5" thickBot="1" x14ac:dyDescent="0.25">
      <c r="A17" s="51" t="s">
        <v>31</v>
      </c>
      <c r="B17" s="52"/>
      <c r="C17" s="53">
        <f t="shared" ref="C17:J17" si="4">C7+C8+C15+C16+C11+C12</f>
        <v>0</v>
      </c>
      <c r="D17" s="53">
        <f t="shared" si="4"/>
        <v>0</v>
      </c>
      <c r="E17" s="53">
        <f t="shared" si="4"/>
        <v>0</v>
      </c>
      <c r="F17" s="53">
        <f t="shared" si="4"/>
        <v>0</v>
      </c>
      <c r="G17" s="54">
        <f t="shared" si="4"/>
        <v>0</v>
      </c>
      <c r="H17" s="55">
        <f t="shared" si="4"/>
        <v>0</v>
      </c>
      <c r="I17" s="53">
        <f>I7+I8+I15+I16+I11+I12</f>
        <v>0</v>
      </c>
      <c r="J17" s="55">
        <f t="shared" si="4"/>
        <v>0</v>
      </c>
    </row>
    <row r="20" spans="1:10" ht="13.5" thickBot="1" x14ac:dyDescent="0.25">
      <c r="A20" s="10" t="s">
        <v>73</v>
      </c>
    </row>
    <row r="21" spans="1:10" ht="13.5" thickBot="1" x14ac:dyDescent="0.25">
      <c r="C21" s="11" t="s">
        <v>62</v>
      </c>
      <c r="D21" s="11" t="s">
        <v>62</v>
      </c>
      <c r="E21" s="11" t="s">
        <v>63</v>
      </c>
      <c r="F21" s="11" t="s">
        <v>64</v>
      </c>
    </row>
    <row r="22" spans="1:10" s="5" customFormat="1" ht="13.5" thickBot="1" x14ac:dyDescent="0.25">
      <c r="A22" s="288" t="s">
        <v>46</v>
      </c>
      <c r="B22" s="289"/>
      <c r="C22" s="12" t="s">
        <v>39</v>
      </c>
      <c r="D22" s="12" t="s">
        <v>40</v>
      </c>
      <c r="E22" s="12" t="s">
        <v>41</v>
      </c>
      <c r="F22" s="12" t="s">
        <v>42</v>
      </c>
      <c r="G22" s="279" t="s">
        <v>31</v>
      </c>
      <c r="H22" s="279" t="s">
        <v>44</v>
      </c>
      <c r="I22" s="279" t="s">
        <v>76</v>
      </c>
      <c r="J22" s="279" t="s">
        <v>65</v>
      </c>
    </row>
    <row r="23" spans="1:10" s="5" customFormat="1" ht="13.5" thickBot="1" x14ac:dyDescent="0.25">
      <c r="A23" s="290"/>
      <c r="B23" s="291"/>
      <c r="C23" s="13" t="s">
        <v>72</v>
      </c>
      <c r="D23" s="13" t="s">
        <v>72</v>
      </c>
      <c r="E23" s="13" t="s">
        <v>72</v>
      </c>
      <c r="F23" s="13" t="s">
        <v>72</v>
      </c>
      <c r="G23" s="280"/>
      <c r="H23" s="280"/>
      <c r="I23" s="280"/>
      <c r="J23" s="280"/>
    </row>
    <row r="24" spans="1:10" s="5" customFormat="1" ht="13.5" thickBot="1" x14ac:dyDescent="0.25">
      <c r="A24" s="56" t="s">
        <v>24</v>
      </c>
      <c r="B24" s="57"/>
      <c r="C24" s="58"/>
      <c r="D24" s="58"/>
      <c r="E24" s="58"/>
      <c r="F24" s="58"/>
      <c r="G24" s="59"/>
      <c r="H24" s="60"/>
      <c r="I24" s="58"/>
      <c r="J24" s="60"/>
    </row>
    <row r="25" spans="1:10" s="5" customFormat="1" x14ac:dyDescent="0.2">
      <c r="A25" s="61" t="s">
        <v>0</v>
      </c>
      <c r="B25" s="62"/>
      <c r="C25" s="63"/>
      <c r="D25" s="63"/>
      <c r="E25" s="63"/>
      <c r="F25" s="63"/>
      <c r="G25" s="47">
        <f>SUM(C25:F25)</f>
        <v>0</v>
      </c>
      <c r="H25" s="38">
        <f>IF(ISERROR(G25/$G$30),0,(G25/$G$30))</f>
        <v>0</v>
      </c>
      <c r="I25" s="63"/>
      <c r="J25" s="38">
        <f>IF(ISERROR(I25/$I$30),0,(I25/$I$30))</f>
        <v>0</v>
      </c>
    </row>
    <row r="26" spans="1:10" s="5" customFormat="1" x14ac:dyDescent="0.2">
      <c r="A26" s="64" t="s">
        <v>1</v>
      </c>
      <c r="B26" s="65"/>
      <c r="C26" s="66"/>
      <c r="D26" s="66"/>
      <c r="E26" s="66"/>
      <c r="F26" s="66"/>
      <c r="G26" s="67">
        <f>SUM(C26:F26)</f>
        <v>0</v>
      </c>
      <c r="H26" s="28">
        <f>IF(ISERROR(G26/$G$30),0,(G26/$G$30))</f>
        <v>0</v>
      </c>
      <c r="I26" s="66"/>
      <c r="J26" s="28">
        <f>IF(ISERROR(I26/$I$30),0,(I26/$I$30))</f>
        <v>0</v>
      </c>
    </row>
    <row r="27" spans="1:10" s="5" customFormat="1" x14ac:dyDescent="0.2">
      <c r="A27" s="64" t="s">
        <v>2</v>
      </c>
      <c r="B27" s="65"/>
      <c r="C27" s="66"/>
      <c r="D27" s="66"/>
      <c r="E27" s="66"/>
      <c r="F27" s="66"/>
      <c r="G27" s="67">
        <f>SUM(C27:F27)</f>
        <v>0</v>
      </c>
      <c r="H27" s="28">
        <f>IF(ISERROR(G27/$G$30),0,(G27/$G$30))</f>
        <v>0</v>
      </c>
      <c r="I27" s="66"/>
      <c r="J27" s="28">
        <f>IF(ISERROR(I27/$I$30),0,(I27/$I$30))</f>
        <v>0</v>
      </c>
    </row>
    <row r="28" spans="1:10" s="5" customFormat="1" x14ac:dyDescent="0.2">
      <c r="A28" s="64" t="s">
        <v>7</v>
      </c>
      <c r="B28" s="65"/>
      <c r="C28" s="66"/>
      <c r="D28" s="66"/>
      <c r="E28" s="66"/>
      <c r="F28" s="66"/>
      <c r="G28" s="67">
        <f>SUM(C28:F28)</f>
        <v>0</v>
      </c>
      <c r="H28" s="28">
        <f>IF(ISERROR(G28/$G$30),0,(G28/$G$30))</f>
        <v>0</v>
      </c>
      <c r="I28" s="66"/>
      <c r="J28" s="28">
        <f>IF(ISERROR(I28/$I$30),0,(I28/$I$30))</f>
        <v>0</v>
      </c>
    </row>
    <row r="29" spans="1:10" s="5" customFormat="1" ht="13.5" thickBot="1" x14ac:dyDescent="0.25">
      <c r="A29" s="68" t="s">
        <v>10</v>
      </c>
      <c r="B29" s="69"/>
      <c r="C29" s="70"/>
      <c r="D29" s="70"/>
      <c r="E29" s="70"/>
      <c r="F29" s="70"/>
      <c r="G29" s="71">
        <f>SUM(C29:F29)</f>
        <v>0</v>
      </c>
      <c r="H29" s="33">
        <f>IF(ISERROR(G29/$G$30),0,(G29/$G$30))</f>
        <v>0</v>
      </c>
      <c r="I29" s="70"/>
      <c r="J29" s="33">
        <f>IF(ISERROR(I29/$I$30),0,(I29/$I$30))</f>
        <v>0</v>
      </c>
    </row>
    <row r="30" spans="1:10" s="5" customFormat="1" ht="13.5" thickBot="1" x14ac:dyDescent="0.25">
      <c r="A30" s="51" t="s">
        <v>31</v>
      </c>
      <c r="B30" s="72"/>
      <c r="C30" s="53">
        <f>SUM(C25:C29)</f>
        <v>0</v>
      </c>
      <c r="D30" s="53">
        <f t="shared" ref="D30:I30" si="5">SUM(D25:D29)</f>
        <v>0</v>
      </c>
      <c r="E30" s="53">
        <f t="shared" si="5"/>
        <v>0</v>
      </c>
      <c r="F30" s="53">
        <f>SUM(F25:F29)</f>
        <v>0</v>
      </c>
      <c r="G30" s="73">
        <f t="shared" si="5"/>
        <v>0</v>
      </c>
      <c r="H30" s="73">
        <f t="shared" si="5"/>
        <v>0</v>
      </c>
      <c r="I30" s="53">
        <f t="shared" si="5"/>
        <v>0</v>
      </c>
      <c r="J30" s="73">
        <f>SUM(J25:J29)</f>
        <v>0</v>
      </c>
    </row>
    <row r="31" spans="1:10" s="5" customFormat="1" ht="13.5" thickBot="1" x14ac:dyDescent="0.25">
      <c r="A31" s="74" t="s">
        <v>45</v>
      </c>
      <c r="B31" s="75"/>
      <c r="C31" s="76">
        <f t="shared" ref="C31:I31" si="6">C17-C30</f>
        <v>0</v>
      </c>
      <c r="D31" s="76">
        <f t="shared" si="6"/>
        <v>0</v>
      </c>
      <c r="E31" s="76">
        <f t="shared" si="6"/>
        <v>0</v>
      </c>
      <c r="F31" s="76">
        <f t="shared" si="6"/>
        <v>0</v>
      </c>
      <c r="G31" s="76">
        <f t="shared" si="6"/>
        <v>0</v>
      </c>
      <c r="H31" s="76">
        <f t="shared" si="6"/>
        <v>0</v>
      </c>
      <c r="I31" s="76">
        <f t="shared" si="6"/>
        <v>0</v>
      </c>
      <c r="J31" s="77"/>
    </row>
    <row r="34" spans="1:11" s="79" customFormat="1" ht="15.75" thickBot="1" x14ac:dyDescent="0.3">
      <c r="A34" s="10" t="s">
        <v>30</v>
      </c>
      <c r="B34" s="78"/>
      <c r="I34" s="80"/>
    </row>
    <row r="35" spans="1:11" s="79" customFormat="1" ht="13.5" thickBot="1" x14ac:dyDescent="0.25">
      <c r="C35" s="11" t="s">
        <v>62</v>
      </c>
      <c r="D35" s="11" t="s">
        <v>62</v>
      </c>
      <c r="E35" s="11" t="s">
        <v>63</v>
      </c>
      <c r="F35" s="11" t="s">
        <v>64</v>
      </c>
      <c r="G35" s="1"/>
      <c r="H35" s="1"/>
      <c r="I35" s="292"/>
      <c r="J35" s="292"/>
    </row>
    <row r="36" spans="1:11" s="79" customFormat="1" ht="16.5" customHeight="1" thickBot="1" x14ac:dyDescent="0.25">
      <c r="A36" s="293" t="s">
        <v>47</v>
      </c>
      <c r="B36" s="294"/>
      <c r="C36" s="12" t="s">
        <v>39</v>
      </c>
      <c r="D36" s="12" t="s">
        <v>40</v>
      </c>
      <c r="E36" s="12" t="s">
        <v>41</v>
      </c>
      <c r="F36" s="12" t="s">
        <v>42</v>
      </c>
      <c r="G36" s="279" t="s">
        <v>61</v>
      </c>
      <c r="H36" s="279" t="s">
        <v>44</v>
      </c>
      <c r="I36" s="279" t="s">
        <v>76</v>
      </c>
      <c r="J36" s="279" t="s">
        <v>65</v>
      </c>
    </row>
    <row r="37" spans="1:11" s="79" customFormat="1" ht="16.5" customHeight="1" thickBot="1" x14ac:dyDescent="0.25">
      <c r="A37" s="295"/>
      <c r="B37" s="296"/>
      <c r="C37" s="13" t="s">
        <v>72</v>
      </c>
      <c r="D37" s="13" t="s">
        <v>72</v>
      </c>
      <c r="E37" s="13" t="s">
        <v>72</v>
      </c>
      <c r="F37" s="13" t="s">
        <v>72</v>
      </c>
      <c r="G37" s="280"/>
      <c r="H37" s="280"/>
      <c r="I37" s="280"/>
      <c r="J37" s="280"/>
    </row>
    <row r="38" spans="1:11" s="79" customFormat="1" ht="20.25" customHeight="1" thickBot="1" x14ac:dyDescent="0.3">
      <c r="A38" s="81" t="s">
        <v>0</v>
      </c>
      <c r="B38" s="82" t="s">
        <v>48</v>
      </c>
      <c r="C38" s="26"/>
      <c r="D38" s="26"/>
      <c r="E38" s="26"/>
      <c r="F38" s="26"/>
      <c r="G38" s="83">
        <f t="shared" ref="G38:G55" si="7">SUM(C38:F38)</f>
        <v>0</v>
      </c>
      <c r="H38" s="84" t="str">
        <f>IF(ISERROR(G38/$G$56),"0,00%",(G38/$G$56))</f>
        <v>0,00%</v>
      </c>
      <c r="I38" s="26"/>
      <c r="J38" s="84" t="str">
        <f>IF(ISERROR(I38/$I$56),"0,00%",(I38/$I$56))</f>
        <v>0,00%</v>
      </c>
      <c r="K38" s="85"/>
    </row>
    <row r="39" spans="1:11" s="79" customFormat="1" ht="20.25" customHeight="1" x14ac:dyDescent="0.25">
      <c r="A39" s="86" t="s">
        <v>1</v>
      </c>
      <c r="B39" s="87" t="s">
        <v>49</v>
      </c>
      <c r="C39" s="88">
        <f>SUM(C40:C48)</f>
        <v>0</v>
      </c>
      <c r="D39" s="88">
        <f>SUM(D40:D48)</f>
        <v>0</v>
      </c>
      <c r="E39" s="88">
        <f>SUM(E40:E48)</f>
        <v>0</v>
      </c>
      <c r="F39" s="88">
        <f>SUM(F40:F48)</f>
        <v>0</v>
      </c>
      <c r="G39" s="89">
        <f t="shared" ref="G39:G48" si="8">SUM(C39:F39)</f>
        <v>0</v>
      </c>
      <c r="H39" s="90" t="str">
        <f>IF(ISERROR(G39/$G$56),"0,00%",(G39/$G$56))</f>
        <v>0,00%</v>
      </c>
      <c r="I39" s="88">
        <f>SUM(I40:I48)</f>
        <v>0</v>
      </c>
      <c r="J39" s="90" t="str">
        <f>IF(ISERROR(I39/$I$56),"0,00%",(I39/$I$56))</f>
        <v>0,00%</v>
      </c>
    </row>
    <row r="40" spans="1:11" s="79" customFormat="1" ht="15.75" x14ac:dyDescent="0.25">
      <c r="A40" s="91" t="s">
        <v>5</v>
      </c>
      <c r="B40" s="92" t="s">
        <v>15</v>
      </c>
      <c r="C40" s="41"/>
      <c r="D40" s="41"/>
      <c r="E40" s="41"/>
      <c r="F40" s="41"/>
      <c r="G40" s="27">
        <f t="shared" si="8"/>
        <v>0</v>
      </c>
      <c r="H40" s="93"/>
      <c r="I40" s="41"/>
      <c r="J40" s="93"/>
      <c r="K40" s="94"/>
    </row>
    <row r="41" spans="1:11" s="79" customFormat="1" ht="15.75" x14ac:dyDescent="0.25">
      <c r="A41" s="91" t="s">
        <v>6</v>
      </c>
      <c r="B41" s="92" t="s">
        <v>50</v>
      </c>
      <c r="C41" s="41"/>
      <c r="D41" s="41"/>
      <c r="E41" s="41"/>
      <c r="F41" s="41"/>
      <c r="G41" s="27">
        <f t="shared" si="8"/>
        <v>0</v>
      </c>
      <c r="H41" s="93"/>
      <c r="I41" s="41"/>
      <c r="J41" s="93"/>
    </row>
    <row r="42" spans="1:11" s="79" customFormat="1" ht="15.75" x14ac:dyDescent="0.25">
      <c r="A42" s="91" t="s">
        <v>16</v>
      </c>
      <c r="B42" s="92" t="s">
        <v>51</v>
      </c>
      <c r="C42" s="41"/>
      <c r="D42" s="41"/>
      <c r="E42" s="41"/>
      <c r="F42" s="41"/>
      <c r="G42" s="27">
        <f t="shared" si="8"/>
        <v>0</v>
      </c>
      <c r="H42" s="93"/>
      <c r="I42" s="41"/>
      <c r="J42" s="93"/>
    </row>
    <row r="43" spans="1:11" s="79" customFormat="1" ht="15.75" x14ac:dyDescent="0.25">
      <c r="A43" s="91" t="s">
        <v>17</v>
      </c>
      <c r="B43" s="92" t="s">
        <v>52</v>
      </c>
      <c r="C43" s="41"/>
      <c r="D43" s="41"/>
      <c r="E43" s="41"/>
      <c r="F43" s="41"/>
      <c r="G43" s="27">
        <f t="shared" si="8"/>
        <v>0</v>
      </c>
      <c r="H43" s="93"/>
      <c r="I43" s="41"/>
      <c r="J43" s="93"/>
    </row>
    <row r="44" spans="1:11" s="79" customFormat="1" ht="15.75" x14ac:dyDescent="0.25">
      <c r="A44" s="91" t="s">
        <v>18</v>
      </c>
      <c r="B44" s="92" t="s">
        <v>19</v>
      </c>
      <c r="C44" s="41"/>
      <c r="D44" s="41"/>
      <c r="E44" s="41"/>
      <c r="F44" s="41"/>
      <c r="G44" s="27">
        <f t="shared" si="8"/>
        <v>0</v>
      </c>
      <c r="H44" s="93"/>
      <c r="I44" s="41"/>
      <c r="J44" s="93"/>
    </row>
    <row r="45" spans="1:11" s="79" customFormat="1" ht="15.75" x14ac:dyDescent="0.25">
      <c r="A45" s="91" t="s">
        <v>20</v>
      </c>
      <c r="B45" s="92" t="s">
        <v>53</v>
      </c>
      <c r="C45" s="41"/>
      <c r="D45" s="41"/>
      <c r="E45" s="41"/>
      <c r="F45" s="41"/>
      <c r="G45" s="27">
        <f t="shared" si="8"/>
        <v>0</v>
      </c>
      <c r="H45" s="93"/>
      <c r="I45" s="41"/>
      <c r="J45" s="93"/>
    </row>
    <row r="46" spans="1:11" s="79" customFormat="1" ht="15.75" x14ac:dyDescent="0.25">
      <c r="A46" s="91" t="s">
        <v>21</v>
      </c>
      <c r="B46" s="92" t="s">
        <v>54</v>
      </c>
      <c r="C46" s="41"/>
      <c r="D46" s="41"/>
      <c r="E46" s="41"/>
      <c r="F46" s="41"/>
      <c r="G46" s="27">
        <f t="shared" si="8"/>
        <v>0</v>
      </c>
      <c r="H46" s="93"/>
      <c r="I46" s="41"/>
      <c r="J46" s="93"/>
    </row>
    <row r="47" spans="1:11" s="79" customFormat="1" ht="15.75" x14ac:dyDescent="0.25">
      <c r="A47" s="95" t="s">
        <v>22</v>
      </c>
      <c r="B47" s="96" t="s">
        <v>23</v>
      </c>
      <c r="C47" s="41"/>
      <c r="D47" s="41"/>
      <c r="E47" s="41"/>
      <c r="F47" s="41"/>
      <c r="G47" s="27">
        <f t="shared" si="8"/>
        <v>0</v>
      </c>
      <c r="H47" s="93"/>
      <c r="I47" s="41"/>
      <c r="J47" s="93"/>
    </row>
    <row r="48" spans="1:11" s="79" customFormat="1" ht="16.5" thickBot="1" x14ac:dyDescent="0.3">
      <c r="A48" s="97" t="s">
        <v>25</v>
      </c>
      <c r="B48" s="50" t="s">
        <v>55</v>
      </c>
      <c r="C48" s="41"/>
      <c r="D48" s="41"/>
      <c r="E48" s="41"/>
      <c r="F48" s="41"/>
      <c r="G48" s="27">
        <f t="shared" si="8"/>
        <v>0</v>
      </c>
      <c r="H48" s="93"/>
      <c r="I48" s="41"/>
      <c r="J48" s="93"/>
    </row>
    <row r="49" spans="1:12" s="79" customFormat="1" ht="20.25" customHeight="1" thickBot="1" x14ac:dyDescent="0.3">
      <c r="A49" s="98" t="s">
        <v>87</v>
      </c>
      <c r="B49" s="99"/>
      <c r="C49" s="100">
        <f>C38+C39</f>
        <v>0</v>
      </c>
      <c r="D49" s="100">
        <f>D38+D39</f>
        <v>0</v>
      </c>
      <c r="E49" s="100">
        <f>E38+E39</f>
        <v>0</v>
      </c>
      <c r="F49" s="100">
        <f>F38+F39</f>
        <v>0</v>
      </c>
      <c r="G49" s="101">
        <f>G38+G39</f>
        <v>0</v>
      </c>
      <c r="H49" s="102" t="str">
        <f>IF(ISERROR(G49/$G$56),"0,00%",(G49/$G$56))</f>
        <v>0,00%</v>
      </c>
      <c r="I49" s="100">
        <f>I38+I39</f>
        <v>0</v>
      </c>
      <c r="J49" s="102" t="str">
        <f>IF(ISERROR(I49/$I$56),"0,00%",(I49/$I$56))</f>
        <v>0,00%</v>
      </c>
    </row>
    <row r="50" spans="1:12" s="79" customFormat="1" ht="20.25" customHeight="1" x14ac:dyDescent="0.25">
      <c r="A50" s="86" t="s">
        <v>2</v>
      </c>
      <c r="B50" s="87" t="s">
        <v>56</v>
      </c>
      <c r="C50" s="88">
        <f>SUM(C51:C52)</f>
        <v>0</v>
      </c>
      <c r="D50" s="88">
        <f>SUM(D51:D52)</f>
        <v>0</v>
      </c>
      <c r="E50" s="88">
        <f>SUM(E51:E52)</f>
        <v>0</v>
      </c>
      <c r="F50" s="88">
        <f>SUM(F51:F52)</f>
        <v>0</v>
      </c>
      <c r="G50" s="89">
        <f>SUM(C50:F50)</f>
        <v>0</v>
      </c>
      <c r="H50" s="90" t="str">
        <f>IF(ISERROR(G50/$G$56),"0,00%",(G50/$G$56))</f>
        <v>0,00%</v>
      </c>
      <c r="I50" s="88">
        <f>SUM(I51:I52)</f>
        <v>0</v>
      </c>
      <c r="J50" s="90" t="str">
        <f>IF(ISERROR(I50/$I$56),"0,00%",(I50/$I$56))</f>
        <v>0,00%</v>
      </c>
    </row>
    <row r="51" spans="1:12" s="79" customFormat="1" ht="16.5" customHeight="1" x14ac:dyDescent="0.25">
      <c r="A51" s="103" t="s">
        <v>3</v>
      </c>
      <c r="B51" s="40" t="s">
        <v>57</v>
      </c>
      <c r="C51" s="41"/>
      <c r="D51" s="41"/>
      <c r="E51" s="41"/>
      <c r="F51" s="41"/>
      <c r="G51" s="27">
        <f>SUM(C51:F51)</f>
        <v>0</v>
      </c>
      <c r="H51" s="104"/>
      <c r="I51" s="41"/>
      <c r="J51" s="104"/>
    </row>
    <row r="52" spans="1:12" s="79" customFormat="1" ht="16.5" customHeight="1" thickBot="1" x14ac:dyDescent="0.3">
      <c r="A52" s="105" t="s">
        <v>4</v>
      </c>
      <c r="B52" s="106" t="s">
        <v>190</v>
      </c>
      <c r="C52" s="41"/>
      <c r="D52" s="41"/>
      <c r="E52" s="41"/>
      <c r="F52" s="41"/>
      <c r="G52" s="42">
        <f>SUM(C52:F52)</f>
        <v>0</v>
      </c>
      <c r="H52" s="107"/>
      <c r="I52" s="41"/>
      <c r="J52" s="107"/>
    </row>
    <row r="53" spans="1:12" s="79" customFormat="1" ht="20.25" customHeight="1" x14ac:dyDescent="0.25">
      <c r="A53" s="86" t="s">
        <v>7</v>
      </c>
      <c r="B53" s="87" t="s">
        <v>58</v>
      </c>
      <c r="C53" s="88">
        <f>SUM(C54:C55)</f>
        <v>0</v>
      </c>
      <c r="D53" s="88">
        <f>SUM(D54:D55)</f>
        <v>0</v>
      </c>
      <c r="E53" s="88">
        <f>SUM(E54:E55)</f>
        <v>0</v>
      </c>
      <c r="F53" s="88">
        <f>SUM(F54:F55)</f>
        <v>0</v>
      </c>
      <c r="G53" s="89">
        <f>SUM(C53:F53)</f>
        <v>0</v>
      </c>
      <c r="H53" s="90" t="str">
        <f>IF(ISERROR(G53/$G$56),"0,00%",(G53/$G$56))</f>
        <v>0,00%</v>
      </c>
      <c r="I53" s="88">
        <f>SUM(I54:I55)</f>
        <v>0</v>
      </c>
      <c r="J53" s="90" t="str">
        <f>IF(ISERROR(I53/$I$56),"0,00%",(I53/$I$56))</f>
        <v>0,00%</v>
      </c>
      <c r="K53" s="85"/>
      <c r="L53" s="108"/>
    </row>
    <row r="54" spans="1:12" s="79" customFormat="1" ht="16.5" customHeight="1" x14ac:dyDescent="0.25">
      <c r="A54" s="91" t="s">
        <v>8</v>
      </c>
      <c r="B54" s="92" t="s">
        <v>59</v>
      </c>
      <c r="C54" s="41"/>
      <c r="D54" s="41"/>
      <c r="E54" s="41"/>
      <c r="F54" s="41"/>
      <c r="G54" s="109">
        <f t="shared" si="7"/>
        <v>0</v>
      </c>
      <c r="H54" s="110"/>
      <c r="I54" s="41"/>
      <c r="J54" s="110"/>
    </row>
    <row r="55" spans="1:12" s="79" customFormat="1" ht="16.5" customHeight="1" thickBot="1" x14ac:dyDescent="0.3">
      <c r="A55" s="97" t="s">
        <v>9</v>
      </c>
      <c r="B55" s="111" t="s">
        <v>191</v>
      </c>
      <c r="C55" s="41"/>
      <c r="D55" s="41"/>
      <c r="E55" s="41"/>
      <c r="F55" s="41"/>
      <c r="G55" s="32">
        <f t="shared" si="7"/>
        <v>0</v>
      </c>
      <c r="H55" s="112"/>
      <c r="I55" s="41"/>
      <c r="J55" s="112"/>
    </row>
    <row r="56" spans="1:12" s="79" customFormat="1" ht="20.25" customHeight="1" thickBot="1" x14ac:dyDescent="0.3">
      <c r="A56" s="113" t="s">
        <v>47</v>
      </c>
      <c r="B56" s="114"/>
      <c r="C56" s="100">
        <f>C49+C53+C50</f>
        <v>0</v>
      </c>
      <c r="D56" s="100">
        <f>D49+D53+D50</f>
        <v>0</v>
      </c>
      <c r="E56" s="100">
        <f>E49+E53+E50</f>
        <v>0</v>
      </c>
      <c r="F56" s="100">
        <f>F49+F53+F50</f>
        <v>0</v>
      </c>
      <c r="G56" s="115">
        <f>G49+G53+G50</f>
        <v>0</v>
      </c>
      <c r="H56" s="102" t="str">
        <f>IF(ISERROR(G56/$G$56),"0%",(G56/$G$56))</f>
        <v>0%</v>
      </c>
      <c r="I56" s="100">
        <f>I49+I53+I50</f>
        <v>0</v>
      </c>
      <c r="J56" s="102" t="str">
        <f>IF(ISERROR(I56/$I$56),"0%",(I56/$I$56))</f>
        <v>0%</v>
      </c>
    </row>
    <row r="57" spans="1:12" s="9" customFormat="1" x14ac:dyDescent="0.2">
      <c r="A57" s="6"/>
      <c r="B57" s="116"/>
      <c r="C57" s="117"/>
      <c r="D57" s="117"/>
      <c r="E57" s="117"/>
      <c r="F57" s="117"/>
      <c r="G57" s="117"/>
    </row>
    <row r="59" spans="1:12" x14ac:dyDescent="0.2">
      <c r="J59" s="205"/>
    </row>
  </sheetData>
  <mergeCells count="17">
    <mergeCell ref="I35:J35"/>
    <mergeCell ref="A36:B37"/>
    <mergeCell ref="G36:G37"/>
    <mergeCell ref="H36:H37"/>
    <mergeCell ref="I36:I37"/>
    <mergeCell ref="J36:J37"/>
    <mergeCell ref="H5:H6"/>
    <mergeCell ref="H22:H23"/>
    <mergeCell ref="I5:I6"/>
    <mergeCell ref="A1:J1"/>
    <mergeCell ref="A5:B6"/>
    <mergeCell ref="G5:G6"/>
    <mergeCell ref="A22:B23"/>
    <mergeCell ref="G22:G23"/>
    <mergeCell ref="J5:J6"/>
    <mergeCell ref="I22:I23"/>
    <mergeCell ref="J22:J23"/>
  </mergeCells>
  <phoneticPr fontId="2" type="noConversion"/>
  <pageMargins left="0.23622047244094491" right="0.23622047244094491" top="0.27559055118110237" bottom="0.59055118110236227" header="0.27559055118110237" footer="0.23622047244094491"/>
  <pageSetup paperSize="9" scale="68" orientation="portrait" r:id="rId1"/>
  <headerFooter alignWithMargins="0">
    <oddFooter>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13">
    <pageSetUpPr fitToPage="1"/>
  </sheetPr>
  <dimension ref="A1:U58"/>
  <sheetViews>
    <sheetView topLeftCell="A27" zoomScaleNormal="100" zoomScaleSheetLayoutView="85" workbookViewId="0">
      <selection activeCell="K46" sqref="K46"/>
    </sheetView>
  </sheetViews>
  <sheetFormatPr baseColWidth="10" defaultColWidth="11.42578125" defaultRowHeight="12.75" x14ac:dyDescent="0.2"/>
  <cols>
    <col min="1" max="1" width="3" style="1" customWidth="1"/>
    <col min="2" max="2" width="45.42578125" style="1" customWidth="1"/>
    <col min="3" max="7" width="11.5703125" style="1" bestFit="1" customWidth="1"/>
    <col min="8" max="8" width="11.42578125" style="1"/>
    <col min="9" max="9" width="7.140625" style="1" customWidth="1"/>
    <col min="10" max="10" width="6.7109375" style="245" customWidth="1"/>
    <col min="11" max="11" width="141.7109375" style="245" customWidth="1"/>
    <col min="12" max="17" width="11.42578125" style="245"/>
    <col min="18" max="16384" width="11.42578125" style="1"/>
  </cols>
  <sheetData>
    <row r="1" spans="1:17" ht="16.5" thickBot="1" x14ac:dyDescent="0.3">
      <c r="A1" s="281" t="s">
        <v>79</v>
      </c>
      <c r="B1" s="282"/>
      <c r="C1" s="282"/>
      <c r="D1" s="282"/>
      <c r="E1" s="282"/>
      <c r="F1" s="282"/>
      <c r="G1" s="282"/>
      <c r="H1" s="202"/>
    </row>
    <row r="2" spans="1:17" s="9" customFormat="1" x14ac:dyDescent="0.2">
      <c r="A2" s="8"/>
      <c r="B2" s="8"/>
      <c r="C2" s="8"/>
      <c r="D2" s="8"/>
      <c r="E2" s="8"/>
      <c r="F2" s="8"/>
      <c r="G2" s="8"/>
      <c r="J2" s="248"/>
      <c r="K2" s="248"/>
      <c r="L2" s="248"/>
      <c r="M2" s="248"/>
      <c r="N2" s="248"/>
      <c r="O2" s="248"/>
      <c r="P2" s="248"/>
      <c r="Q2" s="248"/>
    </row>
    <row r="3" spans="1:17" ht="13.5" thickBot="1" x14ac:dyDescent="0.25">
      <c r="A3" s="10" t="s">
        <v>77</v>
      </c>
    </row>
    <row r="4" spans="1:17" ht="13.5" thickBot="1" x14ac:dyDescent="0.25">
      <c r="A4" s="3"/>
      <c r="C4" s="11" t="s">
        <v>67</v>
      </c>
      <c r="D4" s="11" t="s">
        <v>67</v>
      </c>
      <c r="E4" s="11" t="s">
        <v>67</v>
      </c>
      <c r="F4" s="11" t="s">
        <v>67</v>
      </c>
    </row>
    <row r="5" spans="1:17" ht="13.5" customHeight="1" thickBot="1" x14ac:dyDescent="0.25">
      <c r="A5" s="284" t="s">
        <v>31</v>
      </c>
      <c r="B5" s="285"/>
      <c r="C5" s="12" t="s">
        <v>43</v>
      </c>
      <c r="D5" s="12" t="s">
        <v>70</v>
      </c>
      <c r="E5" s="12" t="s">
        <v>71</v>
      </c>
      <c r="F5" s="12" t="s">
        <v>106</v>
      </c>
      <c r="G5" s="279" t="s">
        <v>31</v>
      </c>
      <c r="H5" s="279" t="s">
        <v>44</v>
      </c>
    </row>
    <row r="6" spans="1:17" ht="13.5" customHeight="1" thickBot="1" x14ac:dyDescent="0.25">
      <c r="A6" s="286"/>
      <c r="B6" s="287"/>
      <c r="C6" s="13" t="s">
        <v>72</v>
      </c>
      <c r="D6" s="13" t="s">
        <v>72</v>
      </c>
      <c r="E6" s="13" t="s">
        <v>72</v>
      </c>
      <c r="F6" s="13" t="s">
        <v>72</v>
      </c>
      <c r="G6" s="280"/>
      <c r="H6" s="280"/>
    </row>
    <row r="7" spans="1:17" ht="13.5" thickBot="1" x14ac:dyDescent="0.25">
      <c r="A7" s="14" t="s">
        <v>0</v>
      </c>
      <c r="B7" s="15" t="s">
        <v>32</v>
      </c>
      <c r="C7" s="16"/>
      <c r="D7" s="16"/>
      <c r="E7" s="16"/>
      <c r="F7" s="16"/>
      <c r="G7" s="17">
        <f>SUM(C7:F7)</f>
        <v>0</v>
      </c>
      <c r="H7" s="18">
        <f t="shared" ref="H7:H17" si="0">IF(ISERROR(G7/$G$17),0,(G7/$G$17))</f>
        <v>0</v>
      </c>
      <c r="J7" s="238" t="s">
        <v>174</v>
      </c>
      <c r="K7" s="238" t="s">
        <v>187</v>
      </c>
    </row>
    <row r="8" spans="1:17" x14ac:dyDescent="0.2">
      <c r="A8" s="19" t="s">
        <v>1</v>
      </c>
      <c r="B8" s="20" t="s">
        <v>33</v>
      </c>
      <c r="C8" s="21">
        <f>SUM(C9:C10)</f>
        <v>0</v>
      </c>
      <c r="D8" s="21">
        <f>SUM(D9:D10)</f>
        <v>0</v>
      </c>
      <c r="E8" s="21">
        <f>SUM(E9:E10)</f>
        <v>0</v>
      </c>
      <c r="F8" s="21">
        <f>SUM(F9:F10)</f>
        <v>0</v>
      </c>
      <c r="G8" s="22">
        <f t="shared" ref="G8:G14" si="1">SUM(C8:F8)</f>
        <v>0</v>
      </c>
      <c r="H8" s="23">
        <f t="shared" si="0"/>
        <v>0</v>
      </c>
      <c r="J8" s="238"/>
      <c r="K8" s="249"/>
    </row>
    <row r="9" spans="1:17" x14ac:dyDescent="0.2">
      <c r="A9" s="24" t="s">
        <v>5</v>
      </c>
      <c r="B9" s="25" t="s">
        <v>34</v>
      </c>
      <c r="C9" s="26"/>
      <c r="D9" s="26"/>
      <c r="E9" s="26"/>
      <c r="F9" s="26"/>
      <c r="G9" s="27">
        <f>SUM(C9:F9)</f>
        <v>0</v>
      </c>
      <c r="H9" s="28">
        <f t="shared" si="0"/>
        <v>0</v>
      </c>
      <c r="J9" s="238" t="s">
        <v>175</v>
      </c>
      <c r="K9" s="239" t="s">
        <v>188</v>
      </c>
    </row>
    <row r="10" spans="1:17" ht="13.5" thickBot="1" x14ac:dyDescent="0.25">
      <c r="A10" s="29" t="s">
        <v>6</v>
      </c>
      <c r="B10" s="30" t="s">
        <v>35</v>
      </c>
      <c r="C10" s="31"/>
      <c r="D10" s="31"/>
      <c r="E10" s="31"/>
      <c r="F10" s="31"/>
      <c r="G10" s="32">
        <f>SUM(C10:F10)</f>
        <v>0</v>
      </c>
      <c r="H10" s="33">
        <f t="shared" si="0"/>
        <v>0</v>
      </c>
      <c r="J10" s="238" t="s">
        <v>176</v>
      </c>
      <c r="K10" s="239" t="s">
        <v>177</v>
      </c>
    </row>
    <row r="11" spans="1:17" ht="13.5" thickBot="1" x14ac:dyDescent="0.25">
      <c r="A11" s="14" t="s">
        <v>2</v>
      </c>
      <c r="B11" s="15" t="s">
        <v>38</v>
      </c>
      <c r="C11" s="16"/>
      <c r="D11" s="16"/>
      <c r="E11" s="16"/>
      <c r="F11" s="16"/>
      <c r="G11" s="32">
        <f>SUM(C11:F11)</f>
        <v>0</v>
      </c>
      <c r="H11" s="18">
        <f t="shared" si="0"/>
        <v>0</v>
      </c>
      <c r="J11" s="238" t="s">
        <v>178</v>
      </c>
      <c r="K11" s="250" t="s">
        <v>194</v>
      </c>
    </row>
    <row r="12" spans="1:17" x14ac:dyDescent="0.2">
      <c r="A12" s="35" t="s">
        <v>7</v>
      </c>
      <c r="B12" s="36" t="s">
        <v>119</v>
      </c>
      <c r="C12" s="21">
        <f>SUM(C13:C14)</f>
        <v>0</v>
      </c>
      <c r="D12" s="21">
        <f>SUM(D13:D14)</f>
        <v>0</v>
      </c>
      <c r="E12" s="21">
        <f>SUM(E13:E14)</f>
        <v>0</v>
      </c>
      <c r="F12" s="21">
        <f>SUM(F13:F14)</f>
        <v>0</v>
      </c>
      <c r="G12" s="27">
        <f>SUM(C12:F12)</f>
        <v>0</v>
      </c>
      <c r="H12" s="37">
        <f t="shared" si="0"/>
        <v>0</v>
      </c>
      <c r="J12" s="238"/>
      <c r="K12" s="238"/>
    </row>
    <row r="13" spans="1:17" x14ac:dyDescent="0.2">
      <c r="A13" s="39" t="s">
        <v>120</v>
      </c>
      <c r="B13" s="40"/>
      <c r="C13" s="41"/>
      <c r="D13" s="41"/>
      <c r="E13" s="41"/>
      <c r="F13" s="41"/>
      <c r="G13" s="42">
        <f>SUM(C13:F13)</f>
        <v>0</v>
      </c>
      <c r="H13" s="28">
        <f t="shared" si="0"/>
        <v>0</v>
      </c>
      <c r="J13" s="238" t="s">
        <v>179</v>
      </c>
      <c r="K13" s="238" t="s">
        <v>180</v>
      </c>
    </row>
    <row r="14" spans="1:17" ht="13.5" thickBot="1" x14ac:dyDescent="0.25">
      <c r="A14" s="43" t="s">
        <v>86</v>
      </c>
      <c r="B14" s="44"/>
      <c r="C14" s="45"/>
      <c r="D14" s="45"/>
      <c r="E14" s="45"/>
      <c r="F14" s="45"/>
      <c r="G14" s="32">
        <f t="shared" si="1"/>
        <v>0</v>
      </c>
      <c r="H14" s="33">
        <f t="shared" si="0"/>
        <v>0</v>
      </c>
      <c r="J14" s="238" t="s">
        <v>181</v>
      </c>
      <c r="K14" s="239" t="s">
        <v>182</v>
      </c>
    </row>
    <row r="15" spans="1:17" ht="24" x14ac:dyDescent="0.2">
      <c r="A15" s="35" t="s">
        <v>10</v>
      </c>
      <c r="B15" s="46" t="s">
        <v>36</v>
      </c>
      <c r="C15" s="63"/>
      <c r="D15" s="63"/>
      <c r="E15" s="63"/>
      <c r="F15" s="63"/>
      <c r="G15" s="48">
        <f>SUM(C15:F15)</f>
        <v>0</v>
      </c>
      <c r="H15" s="49">
        <f t="shared" si="0"/>
        <v>0</v>
      </c>
      <c r="J15" s="240" t="s">
        <v>183</v>
      </c>
      <c r="K15" s="241" t="s">
        <v>189</v>
      </c>
    </row>
    <row r="16" spans="1:17" ht="24.75" thickBot="1" x14ac:dyDescent="0.25">
      <c r="A16" s="19" t="s">
        <v>11</v>
      </c>
      <c r="B16" s="20" t="s">
        <v>37</v>
      </c>
      <c r="C16" s="166"/>
      <c r="D16" s="166"/>
      <c r="E16" s="166"/>
      <c r="F16" s="166"/>
      <c r="G16" s="22">
        <f>SUM(C16:F16)</f>
        <v>0</v>
      </c>
      <c r="H16" s="23">
        <f t="shared" si="0"/>
        <v>0</v>
      </c>
      <c r="J16" s="240" t="s">
        <v>184</v>
      </c>
      <c r="K16" s="251" t="s">
        <v>195</v>
      </c>
    </row>
    <row r="17" spans="1:17" ht="13.5" thickBot="1" x14ac:dyDescent="0.25">
      <c r="A17" s="51" t="s">
        <v>31</v>
      </c>
      <c r="B17" s="52"/>
      <c r="C17" s="53">
        <f>C7+C8+C15+C16+C11+C12</f>
        <v>0</v>
      </c>
      <c r="D17" s="53">
        <f>D7+D8+D15+D16+D11+D12</f>
        <v>0</v>
      </c>
      <c r="E17" s="53">
        <f>E7+E8+E15+E16+E11+E12</f>
        <v>0</v>
      </c>
      <c r="F17" s="53">
        <f>F7+F8+F15+F16+F11+F12</f>
        <v>0</v>
      </c>
      <c r="G17" s="54">
        <f>G7+G8+G15+G16+G11+G12</f>
        <v>0</v>
      </c>
      <c r="H17" s="55">
        <f t="shared" si="0"/>
        <v>0</v>
      </c>
    </row>
    <row r="18" spans="1:17" s="9" customFormat="1" ht="13.5" thickBot="1" x14ac:dyDescent="0.25">
      <c r="A18" s="118"/>
      <c r="B18" s="119"/>
      <c r="C18" s="120"/>
      <c r="D18" s="120"/>
      <c r="E18" s="120"/>
      <c r="F18" s="120"/>
      <c r="G18" s="121"/>
      <c r="J18" s="248"/>
      <c r="K18" s="248"/>
      <c r="L18" s="248"/>
      <c r="M18" s="248"/>
      <c r="N18" s="248"/>
      <c r="O18" s="248"/>
      <c r="P18" s="248"/>
      <c r="Q18" s="248"/>
    </row>
    <row r="20" spans="1:17" ht="13.5" thickBot="1" x14ac:dyDescent="0.25">
      <c r="A20" s="10" t="s">
        <v>78</v>
      </c>
    </row>
    <row r="21" spans="1:17" ht="13.5" thickBot="1" x14ac:dyDescent="0.25">
      <c r="C21" s="11" t="s">
        <v>67</v>
      </c>
      <c r="D21" s="11" t="s">
        <v>67</v>
      </c>
      <c r="E21" s="11" t="s">
        <v>67</v>
      </c>
      <c r="F21" s="11" t="s">
        <v>67</v>
      </c>
    </row>
    <row r="22" spans="1:17" s="5" customFormat="1" ht="13.5" customHeight="1" thickBot="1" x14ac:dyDescent="0.25">
      <c r="A22" s="288" t="s">
        <v>46</v>
      </c>
      <c r="B22" s="289"/>
      <c r="C22" s="12" t="s">
        <v>43</v>
      </c>
      <c r="D22" s="12" t="s">
        <v>70</v>
      </c>
      <c r="E22" s="12" t="s">
        <v>71</v>
      </c>
      <c r="F22" s="12" t="s">
        <v>106</v>
      </c>
      <c r="G22" s="279" t="s">
        <v>31</v>
      </c>
      <c r="H22" s="279" t="s">
        <v>44</v>
      </c>
      <c r="J22" s="252"/>
      <c r="K22" s="252"/>
      <c r="L22" s="252"/>
      <c r="M22" s="252"/>
      <c r="N22" s="252"/>
      <c r="O22" s="252"/>
      <c r="P22" s="252"/>
      <c r="Q22" s="252"/>
    </row>
    <row r="23" spans="1:17" s="5" customFormat="1" ht="13.5" thickBot="1" x14ac:dyDescent="0.25">
      <c r="A23" s="290"/>
      <c r="B23" s="291"/>
      <c r="C23" s="13" t="s">
        <v>72</v>
      </c>
      <c r="D23" s="13" t="s">
        <v>72</v>
      </c>
      <c r="E23" s="13" t="s">
        <v>72</v>
      </c>
      <c r="F23" s="13" t="s">
        <v>72</v>
      </c>
      <c r="G23" s="280"/>
      <c r="H23" s="280"/>
      <c r="J23" s="252"/>
      <c r="K23" s="252"/>
      <c r="L23" s="252"/>
      <c r="M23" s="252"/>
      <c r="N23" s="252"/>
      <c r="O23" s="252"/>
      <c r="P23" s="252"/>
      <c r="Q23" s="252"/>
    </row>
    <row r="24" spans="1:17" s="5" customFormat="1" ht="13.5" thickBot="1" x14ac:dyDescent="0.25">
      <c r="A24" s="56" t="s">
        <v>24</v>
      </c>
      <c r="B24" s="57"/>
      <c r="C24" s="58"/>
      <c r="D24" s="58"/>
      <c r="E24" s="58"/>
      <c r="F24" s="58"/>
      <c r="G24" s="59"/>
      <c r="H24" s="60"/>
      <c r="J24" s="252"/>
      <c r="K24" s="252"/>
      <c r="L24" s="252"/>
      <c r="M24" s="252"/>
      <c r="N24" s="252"/>
      <c r="O24" s="252"/>
      <c r="P24" s="252"/>
      <c r="Q24" s="252"/>
    </row>
    <row r="25" spans="1:17" s="5" customFormat="1" x14ac:dyDescent="0.2">
      <c r="A25" s="61" t="s">
        <v>0</v>
      </c>
      <c r="B25" s="62"/>
      <c r="C25" s="63"/>
      <c r="D25" s="63"/>
      <c r="E25" s="63"/>
      <c r="F25" s="63"/>
      <c r="G25" s="47">
        <f>SUM(C25:F25)</f>
        <v>0</v>
      </c>
      <c r="H25" s="38">
        <f>IF(ISERROR(G25/$G$30),0,(G25/$G$30))</f>
        <v>0</v>
      </c>
      <c r="J25" s="252"/>
      <c r="K25" s="252"/>
      <c r="L25" s="252"/>
      <c r="M25" s="252"/>
      <c r="N25" s="252"/>
      <c r="O25" s="252"/>
      <c r="P25" s="252"/>
      <c r="Q25" s="252"/>
    </row>
    <row r="26" spans="1:17" s="5" customFormat="1" x14ac:dyDescent="0.2">
      <c r="A26" s="64" t="s">
        <v>1</v>
      </c>
      <c r="B26" s="65"/>
      <c r="C26" s="66"/>
      <c r="D26" s="66"/>
      <c r="E26" s="66"/>
      <c r="F26" s="66"/>
      <c r="G26" s="67">
        <f>SUM(C26:F26)</f>
        <v>0</v>
      </c>
      <c r="H26" s="28">
        <f>IF(ISERROR(G26/$G$30),0,(G26/$G$30))</f>
        <v>0</v>
      </c>
      <c r="J26" s="252"/>
      <c r="K26" s="252"/>
      <c r="L26" s="252"/>
      <c r="M26" s="252"/>
      <c r="N26" s="252"/>
      <c r="O26" s="252"/>
      <c r="P26" s="252"/>
      <c r="Q26" s="252"/>
    </row>
    <row r="27" spans="1:17" s="5" customFormat="1" x14ac:dyDescent="0.2">
      <c r="A27" s="64" t="s">
        <v>2</v>
      </c>
      <c r="B27" s="65"/>
      <c r="C27" s="66"/>
      <c r="D27" s="66"/>
      <c r="E27" s="66"/>
      <c r="F27" s="66"/>
      <c r="G27" s="67">
        <f>SUM(C27:F27)</f>
        <v>0</v>
      </c>
      <c r="H27" s="28">
        <f>IF(ISERROR(G27/$G$30),0,(G27/$G$30))</f>
        <v>0</v>
      </c>
      <c r="J27" s="252"/>
      <c r="K27" s="252"/>
      <c r="L27" s="252"/>
      <c r="M27" s="252"/>
      <c r="N27" s="252"/>
      <c r="O27" s="252"/>
      <c r="P27" s="252"/>
      <c r="Q27" s="252"/>
    </row>
    <row r="28" spans="1:17" s="5" customFormat="1" x14ac:dyDescent="0.2">
      <c r="A28" s="64" t="s">
        <v>7</v>
      </c>
      <c r="B28" s="65"/>
      <c r="C28" s="66"/>
      <c r="D28" s="66"/>
      <c r="E28" s="66"/>
      <c r="F28" s="66"/>
      <c r="G28" s="67">
        <f>SUM(C28:F28)</f>
        <v>0</v>
      </c>
      <c r="H28" s="28">
        <f>IF(ISERROR(G28/$G$30),0,(G28/$G$30))</f>
        <v>0</v>
      </c>
      <c r="J28" s="252"/>
      <c r="K28" s="252"/>
      <c r="L28" s="252"/>
      <c r="M28" s="252"/>
      <c r="N28" s="252"/>
      <c r="O28" s="252"/>
      <c r="P28" s="252"/>
      <c r="Q28" s="252"/>
    </row>
    <row r="29" spans="1:17" s="5" customFormat="1" ht="13.5" thickBot="1" x14ac:dyDescent="0.25">
      <c r="A29" s="68" t="s">
        <v>10</v>
      </c>
      <c r="B29" s="69"/>
      <c r="C29" s="70"/>
      <c r="D29" s="70"/>
      <c r="E29" s="70"/>
      <c r="F29" s="70"/>
      <c r="G29" s="71">
        <f>SUM(C29:F29)</f>
        <v>0</v>
      </c>
      <c r="H29" s="33">
        <f>IF(ISERROR(G29/$G$30),0,(G29/$G$30))</f>
        <v>0</v>
      </c>
      <c r="J29" s="252"/>
      <c r="K29" s="252"/>
      <c r="L29" s="252"/>
      <c r="M29" s="252"/>
      <c r="N29" s="252"/>
      <c r="O29" s="252"/>
      <c r="P29" s="252"/>
      <c r="Q29" s="252"/>
    </row>
    <row r="30" spans="1:17" s="5" customFormat="1" ht="13.5" thickBot="1" x14ac:dyDescent="0.25">
      <c r="A30" s="51" t="s">
        <v>31</v>
      </c>
      <c r="B30" s="72"/>
      <c r="C30" s="53">
        <f t="shared" ref="C30:H30" si="2">SUM(C25:C29)</f>
        <v>0</v>
      </c>
      <c r="D30" s="53">
        <f t="shared" si="2"/>
        <v>0</v>
      </c>
      <c r="E30" s="53">
        <f t="shared" si="2"/>
        <v>0</v>
      </c>
      <c r="F30" s="53">
        <f t="shared" si="2"/>
        <v>0</v>
      </c>
      <c r="G30" s="53">
        <f t="shared" si="2"/>
        <v>0</v>
      </c>
      <c r="H30" s="73">
        <f t="shared" si="2"/>
        <v>0</v>
      </c>
      <c r="J30" s="252"/>
      <c r="K30" s="252"/>
      <c r="L30" s="252"/>
      <c r="M30" s="252"/>
      <c r="N30" s="252"/>
      <c r="O30" s="252"/>
      <c r="P30" s="252"/>
      <c r="Q30" s="252"/>
    </row>
    <row r="31" spans="1:17" s="5" customFormat="1" ht="13.5" thickBot="1" x14ac:dyDescent="0.25">
      <c r="A31" s="74" t="s">
        <v>45</v>
      </c>
      <c r="B31" s="75"/>
      <c r="C31" s="76">
        <f>C30-C17</f>
        <v>0</v>
      </c>
      <c r="D31" s="76">
        <f>D30-D17</f>
        <v>0</v>
      </c>
      <c r="E31" s="76">
        <f>E30-E17</f>
        <v>0</v>
      </c>
      <c r="F31" s="76">
        <f>F30-F17</f>
        <v>0</v>
      </c>
      <c r="G31" s="76">
        <f>G30-G17</f>
        <v>0</v>
      </c>
      <c r="H31" s="1"/>
      <c r="J31" s="252"/>
      <c r="K31" s="252"/>
      <c r="L31" s="252"/>
      <c r="M31" s="252"/>
      <c r="N31" s="252"/>
      <c r="O31" s="252"/>
      <c r="P31" s="252"/>
      <c r="Q31" s="252"/>
    </row>
    <row r="34" spans="1:21" s="79" customFormat="1" ht="15.75" thickBot="1" x14ac:dyDescent="0.3">
      <c r="A34" s="10" t="s">
        <v>69</v>
      </c>
      <c r="B34" s="78"/>
      <c r="J34" s="253"/>
      <c r="K34" s="238"/>
      <c r="L34" s="238"/>
      <c r="M34" s="238"/>
      <c r="N34" s="238"/>
      <c r="O34" s="238"/>
      <c r="P34" s="238"/>
      <c r="Q34" s="238"/>
    </row>
    <row r="35" spans="1:21" s="79" customFormat="1" ht="13.5" thickBot="1" x14ac:dyDescent="0.25">
      <c r="C35" s="11" t="s">
        <v>67</v>
      </c>
      <c r="D35" s="11" t="s">
        <v>67</v>
      </c>
      <c r="E35" s="11" t="s">
        <v>67</v>
      </c>
      <c r="F35" s="11" t="s">
        <v>67</v>
      </c>
      <c r="G35" s="1"/>
      <c r="H35" s="1"/>
      <c r="J35" s="238"/>
      <c r="K35" s="238"/>
      <c r="L35" s="238"/>
      <c r="M35" s="238"/>
      <c r="N35" s="238"/>
      <c r="O35" s="238"/>
      <c r="P35" s="238"/>
      <c r="Q35" s="238"/>
    </row>
    <row r="36" spans="1:21" s="79" customFormat="1" ht="16.5" customHeight="1" thickBot="1" x14ac:dyDescent="0.25">
      <c r="A36" s="293" t="s">
        <v>47</v>
      </c>
      <c r="B36" s="294"/>
      <c r="C36" s="12" t="s">
        <v>43</v>
      </c>
      <c r="D36" s="12" t="s">
        <v>70</v>
      </c>
      <c r="E36" s="12" t="s">
        <v>71</v>
      </c>
      <c r="F36" s="12" t="s">
        <v>106</v>
      </c>
      <c r="G36" s="279" t="s">
        <v>61</v>
      </c>
      <c r="H36" s="279" t="s">
        <v>44</v>
      </c>
      <c r="J36" s="238"/>
      <c r="K36" s="238"/>
      <c r="L36" s="238"/>
      <c r="M36" s="238"/>
      <c r="N36" s="238"/>
      <c r="O36" s="238"/>
      <c r="P36" s="238"/>
      <c r="Q36" s="238"/>
    </row>
    <row r="37" spans="1:21" s="79" customFormat="1" ht="16.5" customHeight="1" thickBot="1" x14ac:dyDescent="0.25">
      <c r="A37" s="295"/>
      <c r="B37" s="296"/>
      <c r="C37" s="13" t="s">
        <v>72</v>
      </c>
      <c r="D37" s="13" t="s">
        <v>72</v>
      </c>
      <c r="E37" s="13" t="s">
        <v>72</v>
      </c>
      <c r="F37" s="13" t="s">
        <v>72</v>
      </c>
      <c r="G37" s="280"/>
      <c r="H37" s="280"/>
      <c r="J37" s="238"/>
      <c r="K37" s="238"/>
      <c r="L37" s="238"/>
      <c r="M37" s="238"/>
      <c r="N37" s="238"/>
      <c r="O37" s="238"/>
      <c r="P37" s="238"/>
      <c r="Q37" s="238"/>
    </row>
    <row r="38" spans="1:21" s="79" customFormat="1" ht="20.25" customHeight="1" thickBot="1" x14ac:dyDescent="0.3">
      <c r="A38" s="81" t="s">
        <v>0</v>
      </c>
      <c r="B38" s="82" t="s">
        <v>48</v>
      </c>
      <c r="C38" s="26"/>
      <c r="D38" s="26"/>
      <c r="E38" s="26"/>
      <c r="F38" s="26"/>
      <c r="G38" s="83">
        <f t="shared" ref="G38:G48" si="3">SUM(C38:F38)</f>
        <v>0</v>
      </c>
      <c r="H38" s="84" t="str">
        <f>IF(ISERROR(G38/$G$56),"0,00%",(G38/$G$56))</f>
        <v>0,00%</v>
      </c>
      <c r="I38" s="85"/>
      <c r="J38" s="238" t="s">
        <v>170</v>
      </c>
      <c r="K38" s="254" t="s">
        <v>171</v>
      </c>
      <c r="L38" s="254"/>
      <c r="M38" s="254"/>
      <c r="N38" s="254"/>
      <c r="O38" s="254"/>
      <c r="P38" s="254"/>
      <c r="Q38" s="254"/>
      <c r="R38" s="242"/>
      <c r="S38" s="242"/>
      <c r="T38" s="242"/>
      <c r="U38" s="242"/>
    </row>
    <row r="39" spans="1:21" s="79" customFormat="1" ht="20.25" customHeight="1" x14ac:dyDescent="0.25">
      <c r="A39" s="86" t="s">
        <v>1</v>
      </c>
      <c r="B39" s="87" t="s">
        <v>49</v>
      </c>
      <c r="C39" s="88">
        <f>SUM(C40:C48)</f>
        <v>0</v>
      </c>
      <c r="D39" s="88">
        <f>SUM(D40:D48)</f>
        <v>0</v>
      </c>
      <c r="E39" s="88">
        <f>SUM(E40:E48)</f>
        <v>0</v>
      </c>
      <c r="F39" s="88">
        <f>SUM(F40:F48)</f>
        <v>0</v>
      </c>
      <c r="G39" s="89">
        <f t="shared" si="3"/>
        <v>0</v>
      </c>
      <c r="H39" s="90" t="str">
        <f>IF(ISERROR(G39/$G$56),"0,00%",(G39/$G$56))</f>
        <v>0,00%</v>
      </c>
      <c r="J39" s="238" t="s">
        <v>172</v>
      </c>
      <c r="K39" s="238" t="s">
        <v>173</v>
      </c>
      <c r="L39" s="238"/>
      <c r="M39" s="238"/>
      <c r="N39" s="238"/>
      <c r="O39" s="238"/>
      <c r="P39" s="238"/>
      <c r="Q39" s="238"/>
    </row>
    <row r="40" spans="1:21" s="79" customFormat="1" ht="15.75" x14ac:dyDescent="0.25">
      <c r="A40" s="91" t="s">
        <v>5</v>
      </c>
      <c r="B40" s="92" t="s">
        <v>15</v>
      </c>
      <c r="C40" s="41"/>
      <c r="D40" s="41"/>
      <c r="E40" s="41"/>
      <c r="F40" s="41"/>
      <c r="G40" s="27">
        <f t="shared" si="3"/>
        <v>0</v>
      </c>
      <c r="H40" s="93"/>
      <c r="I40" s="94"/>
      <c r="J40" s="238"/>
      <c r="K40" s="238"/>
      <c r="L40" s="238"/>
      <c r="M40" s="238"/>
      <c r="N40" s="238"/>
      <c r="O40" s="238"/>
      <c r="P40" s="238"/>
      <c r="Q40" s="238"/>
    </row>
    <row r="41" spans="1:21" s="79" customFormat="1" ht="15.75" x14ac:dyDescent="0.25">
      <c r="A41" s="91" t="s">
        <v>6</v>
      </c>
      <c r="B41" s="92" t="s">
        <v>50</v>
      </c>
      <c r="C41" s="41"/>
      <c r="D41" s="41"/>
      <c r="E41" s="41"/>
      <c r="F41" s="41"/>
      <c r="G41" s="27">
        <f t="shared" si="3"/>
        <v>0</v>
      </c>
      <c r="H41" s="93"/>
      <c r="J41" s="238"/>
      <c r="K41" s="238"/>
      <c r="L41" s="238"/>
      <c r="M41" s="238"/>
      <c r="N41" s="238"/>
      <c r="O41" s="238"/>
      <c r="P41" s="238"/>
      <c r="Q41" s="238"/>
    </row>
    <row r="42" spans="1:21" s="79" customFormat="1" ht="15.75" x14ac:dyDescent="0.25">
      <c r="A42" s="91" t="s">
        <v>16</v>
      </c>
      <c r="B42" s="92" t="s">
        <v>51</v>
      </c>
      <c r="C42" s="41"/>
      <c r="D42" s="41"/>
      <c r="E42" s="41"/>
      <c r="F42" s="41"/>
      <c r="G42" s="27">
        <f t="shared" si="3"/>
        <v>0</v>
      </c>
      <c r="H42" s="93"/>
      <c r="J42" s="238"/>
      <c r="K42" s="238"/>
      <c r="L42" s="238"/>
      <c r="M42" s="238"/>
      <c r="N42" s="238"/>
      <c r="O42" s="238"/>
      <c r="P42" s="238"/>
      <c r="Q42" s="238"/>
    </row>
    <row r="43" spans="1:21" s="79" customFormat="1" ht="15.75" x14ac:dyDescent="0.25">
      <c r="A43" s="91" t="s">
        <v>17</v>
      </c>
      <c r="B43" s="92" t="s">
        <v>52</v>
      </c>
      <c r="C43" s="41"/>
      <c r="D43" s="41"/>
      <c r="E43" s="41"/>
      <c r="F43" s="41"/>
      <c r="G43" s="27">
        <f t="shared" si="3"/>
        <v>0</v>
      </c>
      <c r="H43" s="93"/>
      <c r="J43" s="238"/>
      <c r="K43" s="238"/>
      <c r="L43" s="238"/>
      <c r="M43" s="238"/>
      <c r="N43" s="238"/>
      <c r="O43" s="238"/>
      <c r="P43" s="238"/>
      <c r="Q43" s="238"/>
    </row>
    <row r="44" spans="1:21" s="79" customFormat="1" ht="15.75" x14ac:dyDescent="0.25">
      <c r="A44" s="91" t="s">
        <v>18</v>
      </c>
      <c r="B44" s="92" t="s">
        <v>19</v>
      </c>
      <c r="C44" s="41"/>
      <c r="D44" s="41"/>
      <c r="E44" s="41"/>
      <c r="F44" s="41"/>
      <c r="G44" s="27">
        <f t="shared" si="3"/>
        <v>0</v>
      </c>
      <c r="H44" s="93"/>
      <c r="J44" s="238"/>
      <c r="K44" s="238"/>
      <c r="L44" s="238"/>
      <c r="M44" s="238"/>
      <c r="N44" s="238"/>
      <c r="O44" s="238"/>
      <c r="P44" s="238"/>
      <c r="Q44" s="238"/>
    </row>
    <row r="45" spans="1:21" s="79" customFormat="1" ht="15.75" x14ac:dyDescent="0.25">
      <c r="A45" s="91" t="s">
        <v>20</v>
      </c>
      <c r="B45" s="92" t="s">
        <v>53</v>
      </c>
      <c r="C45" s="41"/>
      <c r="D45" s="41"/>
      <c r="E45" s="41"/>
      <c r="F45" s="41"/>
      <c r="G45" s="27">
        <f t="shared" si="3"/>
        <v>0</v>
      </c>
      <c r="H45" s="93"/>
      <c r="J45" s="238"/>
      <c r="K45" s="238"/>
      <c r="L45" s="238"/>
      <c r="M45" s="238"/>
      <c r="N45" s="238"/>
      <c r="O45" s="238"/>
      <c r="P45" s="238"/>
      <c r="Q45" s="238"/>
    </row>
    <row r="46" spans="1:21" s="79" customFormat="1" ht="15.75" x14ac:dyDescent="0.25">
      <c r="A46" s="91" t="s">
        <v>21</v>
      </c>
      <c r="B46" s="92" t="s">
        <v>54</v>
      </c>
      <c r="C46" s="41"/>
      <c r="D46" s="41"/>
      <c r="E46" s="41"/>
      <c r="F46" s="41"/>
      <c r="G46" s="27">
        <f t="shared" si="3"/>
        <v>0</v>
      </c>
      <c r="H46" s="93"/>
      <c r="J46" s="238"/>
      <c r="K46" s="238"/>
      <c r="L46" s="238"/>
      <c r="M46" s="238"/>
      <c r="N46" s="238"/>
      <c r="O46" s="238"/>
      <c r="P46" s="238"/>
      <c r="Q46" s="238"/>
    </row>
    <row r="47" spans="1:21" s="79" customFormat="1" ht="15.75" x14ac:dyDescent="0.25">
      <c r="A47" s="95" t="s">
        <v>22</v>
      </c>
      <c r="B47" s="96" t="s">
        <v>23</v>
      </c>
      <c r="C47" s="41"/>
      <c r="D47" s="41"/>
      <c r="E47" s="41"/>
      <c r="F47" s="41"/>
      <c r="G47" s="27">
        <f t="shared" si="3"/>
        <v>0</v>
      </c>
      <c r="H47" s="93"/>
      <c r="J47" s="238"/>
      <c r="K47" s="238"/>
      <c r="L47" s="238"/>
      <c r="M47" s="238"/>
      <c r="N47" s="238"/>
      <c r="O47" s="238"/>
      <c r="P47" s="238"/>
      <c r="Q47" s="238"/>
    </row>
    <row r="48" spans="1:21" s="79" customFormat="1" ht="16.5" thickBot="1" x14ac:dyDescent="0.3">
      <c r="A48" s="97" t="s">
        <v>25</v>
      </c>
      <c r="B48" s="50" t="s">
        <v>55</v>
      </c>
      <c r="C48" s="41"/>
      <c r="D48" s="41"/>
      <c r="E48" s="41"/>
      <c r="F48" s="41"/>
      <c r="G48" s="27">
        <f t="shared" si="3"/>
        <v>0</v>
      </c>
      <c r="H48" s="93"/>
      <c r="J48" s="238"/>
      <c r="K48" s="238"/>
      <c r="L48" s="238"/>
      <c r="M48" s="238"/>
      <c r="N48" s="238"/>
      <c r="O48" s="238"/>
      <c r="P48" s="238"/>
      <c r="Q48" s="238"/>
    </row>
    <row r="49" spans="1:18" s="264" customFormat="1" ht="20.25" customHeight="1" thickBot="1" x14ac:dyDescent="0.3">
      <c r="A49" s="98" t="s">
        <v>87</v>
      </c>
      <c r="B49" s="99"/>
      <c r="C49" s="100">
        <f>C38+C39</f>
        <v>0</v>
      </c>
      <c r="D49" s="100">
        <f>D38+D39</f>
        <v>0</v>
      </c>
      <c r="E49" s="100">
        <f>E38+E39</f>
        <v>0</v>
      </c>
      <c r="F49" s="100">
        <f>F38+F39</f>
        <v>0</v>
      </c>
      <c r="G49" s="101">
        <f>G38+G39</f>
        <v>0</v>
      </c>
      <c r="H49" s="90" t="str">
        <f>IF(ISERROR(G49/$G$56),"0,00%",(G49/$G$56))</f>
        <v>0,00%</v>
      </c>
      <c r="I49" s="163" t="str">
        <f>IF(H49&gt;50%,"Attention! Quota","")</f>
        <v>Attention! Quota</v>
      </c>
      <c r="J49" s="238"/>
      <c r="K49" s="263" t="s">
        <v>162</v>
      </c>
      <c r="L49" s="250"/>
      <c r="M49" s="250"/>
      <c r="N49" s="250"/>
      <c r="O49" s="250"/>
      <c r="P49" s="250"/>
      <c r="Q49" s="250"/>
    </row>
    <row r="50" spans="1:18" s="79" customFormat="1" ht="20.25" customHeight="1" x14ac:dyDescent="0.25">
      <c r="A50" s="86" t="s">
        <v>2</v>
      </c>
      <c r="B50" s="87" t="s">
        <v>56</v>
      </c>
      <c r="C50" s="88">
        <f>SUM(C51:C52)</f>
        <v>0</v>
      </c>
      <c r="D50" s="88">
        <f>SUM(D51:D52)</f>
        <v>0</v>
      </c>
      <c r="E50" s="88">
        <f>SUM(E51:E52)</f>
        <v>0</v>
      </c>
      <c r="F50" s="88">
        <f>SUM(F51:F52)</f>
        <v>0</v>
      </c>
      <c r="G50" s="89">
        <f t="shared" ref="G50:G55" si="4">SUM(C50:F50)</f>
        <v>0</v>
      </c>
      <c r="H50" s="90" t="str">
        <f>IF(ISERROR(G50/$G$56),"0,00%",(G50/$G$56))</f>
        <v>0,00%</v>
      </c>
      <c r="J50" s="238"/>
      <c r="K50" s="238"/>
      <c r="L50" s="238"/>
      <c r="M50" s="238"/>
      <c r="N50" s="238"/>
      <c r="O50" s="238"/>
      <c r="P50" s="238"/>
      <c r="Q50" s="238"/>
    </row>
    <row r="51" spans="1:18" s="79" customFormat="1" ht="16.5" customHeight="1" x14ac:dyDescent="0.25">
      <c r="A51" s="103" t="s">
        <v>3</v>
      </c>
      <c r="B51" s="40" t="s">
        <v>57</v>
      </c>
      <c r="C51" s="41"/>
      <c r="D51" s="41"/>
      <c r="E51" s="41"/>
      <c r="F51" s="41"/>
      <c r="G51" s="27">
        <f t="shared" si="4"/>
        <v>0</v>
      </c>
      <c r="H51" s="104"/>
      <c r="J51" s="238"/>
      <c r="K51" s="238"/>
      <c r="L51" s="238"/>
      <c r="M51" s="238"/>
      <c r="N51" s="238"/>
      <c r="O51" s="238"/>
      <c r="P51" s="238"/>
      <c r="Q51" s="238"/>
    </row>
    <row r="52" spans="1:18" s="79" customFormat="1" ht="16.5" customHeight="1" thickBot="1" x14ac:dyDescent="0.3">
      <c r="A52" s="105" t="s">
        <v>4</v>
      </c>
      <c r="B52" s="106" t="s">
        <v>192</v>
      </c>
      <c r="C52" s="41"/>
      <c r="D52" s="41"/>
      <c r="E52" s="41"/>
      <c r="F52" s="41"/>
      <c r="G52" s="42">
        <f t="shared" si="4"/>
        <v>0</v>
      </c>
      <c r="H52" s="107"/>
      <c r="J52" s="238"/>
      <c r="K52" s="238"/>
      <c r="L52" s="238"/>
      <c r="M52" s="238"/>
      <c r="N52" s="238"/>
      <c r="O52" s="238"/>
      <c r="P52" s="238"/>
      <c r="Q52" s="238"/>
    </row>
    <row r="53" spans="1:18" s="79" customFormat="1" ht="20.25" customHeight="1" x14ac:dyDescent="0.25">
      <c r="A53" s="86" t="s">
        <v>7</v>
      </c>
      <c r="B53" s="87" t="s">
        <v>58</v>
      </c>
      <c r="C53" s="88">
        <f>SUM(C54:C55)</f>
        <v>0</v>
      </c>
      <c r="D53" s="88">
        <f>SUM(D54:D55)</f>
        <v>0</v>
      </c>
      <c r="E53" s="88">
        <f>SUM(E54:E55)</f>
        <v>0</v>
      </c>
      <c r="F53" s="88">
        <f>SUM(F54:F55)</f>
        <v>0</v>
      </c>
      <c r="G53" s="89">
        <f t="shared" si="4"/>
        <v>0</v>
      </c>
      <c r="H53" s="90" t="str">
        <f>IF(ISERROR(G53/$G$56),"0,00%",(G53/$G$56))</f>
        <v>0,00%</v>
      </c>
      <c r="I53" s="85"/>
      <c r="J53" s="238" t="s">
        <v>163</v>
      </c>
      <c r="K53" s="254" t="s">
        <v>164</v>
      </c>
      <c r="L53" s="254"/>
      <c r="M53" s="254"/>
      <c r="N53" s="254"/>
      <c r="O53" s="254"/>
      <c r="P53" s="254"/>
      <c r="Q53" s="254"/>
      <c r="R53" s="242"/>
    </row>
    <row r="54" spans="1:18" s="79" customFormat="1" ht="16.5" customHeight="1" x14ac:dyDescent="0.25">
      <c r="A54" s="91" t="s">
        <v>8</v>
      </c>
      <c r="B54" s="92" t="s">
        <v>59</v>
      </c>
      <c r="C54" s="41"/>
      <c r="D54" s="41"/>
      <c r="E54" s="41"/>
      <c r="F54" s="41"/>
      <c r="G54" s="109">
        <f t="shared" si="4"/>
        <v>0</v>
      </c>
      <c r="H54" s="110"/>
      <c r="J54" s="238" t="s">
        <v>165</v>
      </c>
      <c r="K54" s="238" t="s">
        <v>166</v>
      </c>
      <c r="L54" s="238"/>
      <c r="M54" s="238"/>
      <c r="N54" s="238"/>
      <c r="O54" s="238"/>
      <c r="P54" s="238"/>
      <c r="Q54" s="238"/>
    </row>
    <row r="55" spans="1:18" s="79" customFormat="1" ht="16.5" customHeight="1" thickBot="1" x14ac:dyDescent="0.3">
      <c r="A55" s="97" t="s">
        <v>9</v>
      </c>
      <c r="B55" s="111" t="s">
        <v>193</v>
      </c>
      <c r="C55" s="41"/>
      <c r="D55" s="41"/>
      <c r="E55" s="41"/>
      <c r="F55" s="41"/>
      <c r="G55" s="32">
        <f t="shared" si="4"/>
        <v>0</v>
      </c>
      <c r="H55" s="112"/>
      <c r="J55" s="238" t="s">
        <v>167</v>
      </c>
      <c r="K55" s="238" t="s">
        <v>168</v>
      </c>
      <c r="L55" s="238"/>
      <c r="M55" s="238"/>
      <c r="N55" s="238"/>
      <c r="O55" s="238"/>
      <c r="P55" s="238"/>
      <c r="Q55" s="238"/>
    </row>
    <row r="56" spans="1:18" s="79" customFormat="1" ht="20.25" customHeight="1" thickBot="1" x14ac:dyDescent="0.3">
      <c r="A56" s="113" t="s">
        <v>47</v>
      </c>
      <c r="B56" s="114"/>
      <c r="C56" s="100">
        <f>C49+C53+C50</f>
        <v>0</v>
      </c>
      <c r="D56" s="100">
        <f>D49+D53+D50</f>
        <v>0</v>
      </c>
      <c r="E56" s="100">
        <f>E49+E53+E50</f>
        <v>0</v>
      </c>
      <c r="F56" s="100">
        <f>F49+F53+F50</f>
        <v>0</v>
      </c>
      <c r="G56" s="115">
        <f>G49+G53+G50</f>
        <v>0</v>
      </c>
      <c r="H56" s="265" t="str">
        <f>IF(ISERROR(G56/$G$56),"0%",(G56/$G$56))</f>
        <v>0%</v>
      </c>
      <c r="J56" s="238"/>
      <c r="K56" s="238" t="s">
        <v>169</v>
      </c>
      <c r="L56" s="238"/>
      <c r="M56" s="238"/>
      <c r="N56" s="238"/>
      <c r="O56" s="238"/>
      <c r="P56" s="238"/>
      <c r="Q56" s="238"/>
    </row>
    <row r="57" spans="1:18" s="9" customFormat="1" ht="13.5" thickBot="1" x14ac:dyDescent="0.25">
      <c r="A57" s="74" t="s">
        <v>60</v>
      </c>
      <c r="B57" s="122"/>
      <c r="C57" s="76">
        <f>C17-C56</f>
        <v>0</v>
      </c>
      <c r="D57" s="76">
        <f>D17-D56</f>
        <v>0</v>
      </c>
      <c r="E57" s="76">
        <f>E17-E56</f>
        <v>0</v>
      </c>
      <c r="F57" s="76">
        <f>F17-F56</f>
        <v>0</v>
      </c>
      <c r="G57" s="76">
        <f>G17-G56</f>
        <v>0</v>
      </c>
      <c r="J57" s="248"/>
      <c r="K57" s="248"/>
      <c r="L57" s="248"/>
      <c r="M57" s="248"/>
      <c r="N57" s="248"/>
      <c r="O57" s="248"/>
      <c r="P57" s="248"/>
      <c r="Q57" s="248"/>
    </row>
    <row r="58" spans="1:18" s="9" customFormat="1" x14ac:dyDescent="0.2">
      <c r="A58" s="1"/>
      <c r="B58" s="1"/>
      <c r="C58" s="1"/>
      <c r="D58" s="1"/>
      <c r="E58" s="1"/>
      <c r="F58" s="1"/>
      <c r="G58" s="1"/>
      <c r="J58" s="248"/>
      <c r="K58" s="248"/>
      <c r="L58" s="248"/>
      <c r="M58" s="248"/>
      <c r="N58" s="248"/>
      <c r="O58" s="248"/>
      <c r="P58" s="248"/>
      <c r="Q58" s="248"/>
    </row>
  </sheetData>
  <mergeCells count="10">
    <mergeCell ref="H36:H37"/>
    <mergeCell ref="A5:B6"/>
    <mergeCell ref="G5:G6"/>
    <mergeCell ref="H5:H6"/>
    <mergeCell ref="H22:H23"/>
    <mergeCell ref="A1:G1"/>
    <mergeCell ref="A22:B23"/>
    <mergeCell ref="G22:G23"/>
    <mergeCell ref="A36:B37"/>
    <mergeCell ref="G36:G37"/>
  </mergeCells>
  <phoneticPr fontId="2" type="noConversion"/>
  <pageMargins left="0.23622047244094491" right="0.23622047244094491" top="0.27559055118110237" bottom="0.19685039370078741" header="0.27559055118110237" footer="0.23622047244094491"/>
  <pageSetup paperSize="9" scale="37" orientation="portrait" r:id="rId1"/>
  <headerFooter alignWithMargins="0">
    <oddFooter>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11">
    <pageSetUpPr fitToPage="1"/>
  </sheetPr>
  <dimension ref="A1:R32"/>
  <sheetViews>
    <sheetView zoomScaleNormal="100" zoomScaleSheetLayoutView="100" workbookViewId="0">
      <selection activeCell="L29" sqref="L29"/>
    </sheetView>
  </sheetViews>
  <sheetFormatPr baseColWidth="10" defaultColWidth="12.5703125" defaultRowHeight="12.75" x14ac:dyDescent="0.2"/>
  <cols>
    <col min="1" max="1" width="45.7109375" style="126" customWidth="1"/>
    <col min="2" max="2" width="16" style="124" customWidth="1"/>
    <col min="3" max="3" width="15" style="124" bestFit="1" customWidth="1"/>
    <col min="4" max="4" width="13.28515625" style="124" customWidth="1"/>
    <col min="5" max="5" width="13.7109375" style="124" bestFit="1" customWidth="1"/>
    <col min="6" max="6" width="14.5703125" style="123" customWidth="1"/>
    <col min="7" max="7" width="14.28515625" style="124" customWidth="1"/>
    <col min="8" max="12" width="16.7109375" style="124" customWidth="1"/>
    <col min="13" max="14" width="16.7109375" style="125" customWidth="1"/>
    <col min="15" max="16" width="16.7109375" style="124" customWidth="1"/>
    <col min="17" max="17" width="4.7109375" style="124" customWidth="1"/>
    <col min="18" max="16384" width="12.5703125" style="124"/>
  </cols>
  <sheetData>
    <row r="1" spans="1:18" ht="15.75" thickBot="1" x14ac:dyDescent="0.3">
      <c r="A1" s="297" t="s">
        <v>84</v>
      </c>
      <c r="B1" s="298"/>
      <c r="C1" s="298"/>
      <c r="D1" s="298"/>
      <c r="E1" s="299"/>
    </row>
    <row r="2" spans="1:18" x14ac:dyDescent="0.2">
      <c r="A2" s="243" t="s">
        <v>121</v>
      </c>
      <c r="B2" s="244"/>
      <c r="C2" s="244"/>
      <c r="D2" s="244"/>
      <c r="E2" s="244"/>
      <c r="F2" s="244"/>
      <c r="M2" s="124"/>
      <c r="N2" s="124"/>
      <c r="Q2" s="125"/>
      <c r="R2" s="125"/>
    </row>
    <row r="3" spans="1:18" x14ac:dyDescent="0.2">
      <c r="A3" s="243" t="s">
        <v>185</v>
      </c>
      <c r="B3" s="245"/>
      <c r="C3" s="244"/>
      <c r="D3" s="244"/>
      <c r="E3" s="244"/>
      <c r="F3" s="244"/>
      <c r="M3" s="124"/>
      <c r="N3" s="124"/>
      <c r="Q3" s="125"/>
      <c r="R3" s="125"/>
    </row>
    <row r="4" spans="1:18" x14ac:dyDescent="0.2">
      <c r="A4" s="243" t="s">
        <v>186</v>
      </c>
      <c r="B4" s="245"/>
      <c r="C4" s="244"/>
      <c r="D4" s="244"/>
      <c r="E4" s="244"/>
      <c r="F4" s="244"/>
      <c r="M4" s="124"/>
      <c r="N4" s="124"/>
      <c r="Q4" s="125"/>
      <c r="R4" s="125"/>
    </row>
    <row r="5" spans="1:18" x14ac:dyDescent="0.2">
      <c r="A5" s="243"/>
      <c r="B5" s="244"/>
      <c r="C5" s="244"/>
      <c r="D5" s="244"/>
      <c r="E5" s="246"/>
      <c r="F5" s="246"/>
      <c r="M5" s="124"/>
      <c r="N5" s="124"/>
      <c r="Q5" s="125"/>
      <c r="R5" s="125"/>
    </row>
    <row r="6" spans="1:18" x14ac:dyDescent="0.2">
      <c r="A6" s="300" t="s">
        <v>122</v>
      </c>
      <c r="B6" s="300"/>
      <c r="C6" s="300"/>
      <c r="D6" s="300"/>
      <c r="E6" s="300"/>
      <c r="F6" s="300"/>
      <c r="M6" s="124"/>
      <c r="N6" s="124"/>
      <c r="Q6" s="125"/>
      <c r="R6" s="125"/>
    </row>
    <row r="7" spans="1:18" ht="12.75" customHeight="1" x14ac:dyDescent="0.2">
      <c r="A7" s="243"/>
      <c r="B7" s="244"/>
      <c r="C7" s="244"/>
      <c r="D7" s="244"/>
      <c r="E7" s="244"/>
      <c r="F7" s="244"/>
      <c r="M7" s="124"/>
      <c r="N7" s="124"/>
      <c r="Q7" s="125"/>
      <c r="R7" s="125"/>
    </row>
    <row r="8" spans="1:18" ht="9.75" customHeight="1" thickBot="1" x14ac:dyDescent="0.25"/>
    <row r="9" spans="1:18" ht="26.25" thickBot="1" x14ac:dyDescent="0.25">
      <c r="A9" s="127"/>
      <c r="B9" s="128" t="s">
        <v>80</v>
      </c>
      <c r="C9" s="182" t="s">
        <v>124</v>
      </c>
      <c r="D9" s="129" t="s">
        <v>82</v>
      </c>
      <c r="E9" s="129" t="s">
        <v>81</v>
      </c>
      <c r="F9" s="124"/>
      <c r="K9" s="125"/>
      <c r="L9" s="125"/>
      <c r="M9" s="124"/>
      <c r="N9" s="124"/>
    </row>
    <row r="10" spans="1:18" x14ac:dyDescent="0.2">
      <c r="A10" s="173" t="s">
        <v>123</v>
      </c>
      <c r="B10" s="174"/>
      <c r="C10" s="175"/>
      <c r="D10" s="169"/>
      <c r="E10" s="170"/>
      <c r="F10" s="124"/>
      <c r="K10" s="125"/>
      <c r="L10" s="125"/>
      <c r="M10" s="124"/>
      <c r="N10" s="124"/>
    </row>
    <row r="11" spans="1:18" x14ac:dyDescent="0.2">
      <c r="A11" s="176" t="s">
        <v>123</v>
      </c>
      <c r="B11" s="177"/>
      <c r="C11" s="178"/>
      <c r="D11" s="167"/>
      <c r="E11" s="168"/>
      <c r="F11" s="124"/>
      <c r="K11" s="125"/>
      <c r="L11" s="125"/>
      <c r="M11" s="124"/>
      <c r="N11" s="124"/>
    </row>
    <row r="12" spans="1:18" x14ac:dyDescent="0.2">
      <c r="A12" s="176" t="s">
        <v>123</v>
      </c>
      <c r="B12" s="177"/>
      <c r="C12" s="178"/>
      <c r="D12" s="167"/>
      <c r="E12" s="168"/>
      <c r="F12" s="124"/>
      <c r="K12" s="125"/>
      <c r="L12" s="125"/>
      <c r="M12" s="124"/>
      <c r="N12" s="124"/>
    </row>
    <row r="13" spans="1:18" x14ac:dyDescent="0.2">
      <c r="A13" s="176" t="s">
        <v>123</v>
      </c>
      <c r="B13" s="177"/>
      <c r="C13" s="178"/>
      <c r="D13" s="167"/>
      <c r="E13" s="168"/>
      <c r="F13" s="124"/>
      <c r="K13" s="125"/>
      <c r="L13" s="125"/>
      <c r="M13" s="124"/>
      <c r="N13" s="124"/>
    </row>
    <row r="14" spans="1:18" x14ac:dyDescent="0.2">
      <c r="A14" s="176" t="s">
        <v>123</v>
      </c>
      <c r="B14" s="177"/>
      <c r="C14" s="178"/>
      <c r="D14" s="167"/>
      <c r="E14" s="168"/>
      <c r="F14" s="124"/>
      <c r="K14" s="125"/>
      <c r="L14" s="125"/>
      <c r="M14" s="124"/>
      <c r="N14" s="124"/>
    </row>
    <row r="15" spans="1:18" x14ac:dyDescent="0.2">
      <c r="A15" s="176" t="s">
        <v>123</v>
      </c>
      <c r="B15" s="177"/>
      <c r="C15" s="178"/>
      <c r="D15" s="167"/>
      <c r="E15" s="168"/>
      <c r="F15" s="124"/>
      <c r="K15" s="125"/>
      <c r="L15" s="125"/>
      <c r="M15" s="124"/>
      <c r="N15" s="124"/>
    </row>
    <row r="16" spans="1:18" ht="13.5" thickBot="1" x14ac:dyDescent="0.25">
      <c r="A16" s="247" t="s">
        <v>128</v>
      </c>
      <c r="B16" s="179"/>
      <c r="C16" s="180"/>
      <c r="D16" s="171"/>
      <c r="E16" s="172"/>
      <c r="F16" s="124"/>
      <c r="K16" s="125"/>
      <c r="L16" s="125"/>
      <c r="M16" s="124"/>
      <c r="N16" s="124"/>
    </row>
    <row r="17" spans="1:14" ht="13.5" thickBot="1" x14ac:dyDescent="0.25">
      <c r="A17" s="130" t="s">
        <v>88</v>
      </c>
      <c r="B17" s="131">
        <f>SUM(B10:B16)</f>
        <v>0</v>
      </c>
      <c r="C17" s="131">
        <f>SUM(C10:C16)</f>
        <v>0</v>
      </c>
      <c r="D17" s="131">
        <f>C17-B17</f>
        <v>0</v>
      </c>
      <c r="E17" s="132" t="str">
        <f>IF(ISERROR(D17/B17)," ",(D17/B17))</f>
        <v xml:space="preserve"> </v>
      </c>
      <c r="F17" s="124"/>
      <c r="K17" s="125"/>
      <c r="L17" s="125"/>
      <c r="M17" s="124"/>
      <c r="N17" s="124"/>
    </row>
    <row r="18" spans="1:14" ht="13.5" thickBot="1" x14ac:dyDescent="0.25">
      <c r="A18" s="183" t="s">
        <v>126</v>
      </c>
      <c r="B18" s="134">
        <f>B17-'1. TOTAL_Period1'!I11</f>
        <v>0</v>
      </c>
      <c r="C18" s="134">
        <f>C17-'1. TOTAL_Period1'!G11</f>
        <v>0</v>
      </c>
      <c r="F18" s="124"/>
      <c r="K18" s="125"/>
      <c r="L18" s="125"/>
      <c r="M18" s="124"/>
      <c r="N18" s="124"/>
    </row>
    <row r="19" spans="1:14" x14ac:dyDescent="0.2">
      <c r="A19" s="126" t="s">
        <v>68</v>
      </c>
      <c r="F19" s="124"/>
      <c r="K19" s="125"/>
      <c r="L19" s="125"/>
      <c r="M19" s="124"/>
      <c r="N19" s="124"/>
    </row>
    <row r="20" spans="1:14" ht="13.5" thickBot="1" x14ac:dyDescent="0.25">
      <c r="F20" s="124"/>
      <c r="K20" s="125"/>
      <c r="L20" s="125"/>
      <c r="M20" s="124"/>
      <c r="N20" s="124"/>
    </row>
    <row r="21" spans="1:14" ht="15.75" thickBot="1" x14ac:dyDescent="0.3">
      <c r="A21" s="297" t="s">
        <v>85</v>
      </c>
      <c r="B21" s="298"/>
      <c r="C21" s="298"/>
      <c r="D21" s="298"/>
      <c r="E21" s="299"/>
      <c r="F21" s="124"/>
      <c r="K21" s="125"/>
      <c r="L21" s="125"/>
      <c r="M21" s="124"/>
      <c r="N21" s="124"/>
    </row>
    <row r="22" spans="1:14" ht="13.5" thickBot="1" x14ac:dyDescent="0.25">
      <c r="A22" s="6"/>
      <c r="B22" s="136"/>
      <c r="C22" s="136"/>
      <c r="D22" s="136"/>
      <c r="E22" s="135"/>
      <c r="F22" s="124"/>
      <c r="K22" s="125"/>
      <c r="L22" s="125"/>
      <c r="M22" s="124"/>
      <c r="N22" s="124"/>
    </row>
    <row r="23" spans="1:14" ht="26.25" thickBot="1" x14ac:dyDescent="0.25">
      <c r="A23" s="127"/>
      <c r="B23" s="182" t="s">
        <v>125</v>
      </c>
      <c r="F23" s="124"/>
      <c r="H23" s="125"/>
      <c r="I23" s="125"/>
      <c r="M23" s="124"/>
      <c r="N23" s="124"/>
    </row>
    <row r="24" spans="1:14" x14ac:dyDescent="0.2">
      <c r="A24" s="173" t="s">
        <v>127</v>
      </c>
      <c r="B24" s="175"/>
      <c r="F24" s="124"/>
      <c r="H24" s="125"/>
      <c r="I24" s="125"/>
      <c r="M24" s="124"/>
      <c r="N24" s="124"/>
    </row>
    <row r="25" spans="1:14" x14ac:dyDescent="0.2">
      <c r="A25" s="176" t="s">
        <v>123</v>
      </c>
      <c r="B25" s="178"/>
      <c r="F25" s="124"/>
      <c r="H25" s="125"/>
      <c r="I25" s="125"/>
      <c r="M25" s="124"/>
      <c r="N25" s="124"/>
    </row>
    <row r="26" spans="1:14" x14ac:dyDescent="0.2">
      <c r="A26" s="176" t="s">
        <v>123</v>
      </c>
      <c r="B26" s="178"/>
      <c r="F26" s="124"/>
      <c r="H26" s="125"/>
      <c r="I26" s="125"/>
      <c r="M26" s="124"/>
      <c r="N26" s="124"/>
    </row>
    <row r="27" spans="1:14" x14ac:dyDescent="0.2">
      <c r="A27" s="176" t="s">
        <v>123</v>
      </c>
      <c r="B27" s="178"/>
      <c r="F27" s="124"/>
      <c r="H27" s="125"/>
      <c r="I27" s="125"/>
      <c r="M27" s="124"/>
      <c r="N27" s="124"/>
    </row>
    <row r="28" spans="1:14" x14ac:dyDescent="0.2">
      <c r="A28" s="176" t="s">
        <v>123</v>
      </c>
      <c r="B28" s="178"/>
      <c r="F28" s="124"/>
      <c r="H28" s="125"/>
      <c r="I28" s="125"/>
      <c r="M28" s="124"/>
      <c r="N28" s="124"/>
    </row>
    <row r="29" spans="1:14" ht="13.5" thickBot="1" x14ac:dyDescent="0.25">
      <c r="A29" s="181" t="s">
        <v>123</v>
      </c>
      <c r="B29" s="180"/>
      <c r="F29" s="124"/>
      <c r="H29" s="125"/>
      <c r="I29" s="125"/>
      <c r="M29" s="124"/>
      <c r="N29" s="124"/>
    </row>
    <row r="30" spans="1:14" ht="13.5" thickBot="1" x14ac:dyDescent="0.25">
      <c r="A30" s="130" t="s">
        <v>83</v>
      </c>
      <c r="B30" s="134">
        <f>SUM(B24:B29)</f>
        <v>0</v>
      </c>
      <c r="F30" s="124"/>
      <c r="H30" s="125"/>
      <c r="I30" s="125"/>
      <c r="M30" s="124"/>
      <c r="N30" s="124"/>
    </row>
    <row r="31" spans="1:14" ht="13.5" thickBot="1" x14ac:dyDescent="0.25">
      <c r="A31" s="183" t="s">
        <v>126</v>
      </c>
      <c r="B31" s="134">
        <f>B30-'2. TOTAL_Period2'!G11</f>
        <v>0</v>
      </c>
      <c r="F31" s="124"/>
      <c r="H31" s="125"/>
      <c r="I31" s="125"/>
      <c r="M31" s="124"/>
      <c r="N31" s="124"/>
    </row>
    <row r="32" spans="1:14" x14ac:dyDescent="0.2">
      <c r="A32" s="126" t="s">
        <v>68</v>
      </c>
      <c r="B32" s="133"/>
      <c r="C32" s="133"/>
      <c r="D32" s="133"/>
      <c r="E32" s="133"/>
      <c r="F32" s="124"/>
      <c r="K32" s="125"/>
      <c r="L32" s="125"/>
      <c r="M32" s="124"/>
      <c r="N32" s="124"/>
    </row>
  </sheetData>
  <mergeCells count="3">
    <mergeCell ref="A21:E21"/>
    <mergeCell ref="A1:E1"/>
    <mergeCell ref="A6:F6"/>
  </mergeCells>
  <phoneticPr fontId="2" type="noConversion"/>
  <pageMargins left="0.23622047244094491" right="0.23622047244094491" top="0.27559055118110237" bottom="0.59055118110236227" header="0.27559055118110237" footer="0.23622047244094491"/>
  <pageSetup paperSize="9" scale="97" orientation="portrait" r:id="rId1"/>
  <headerFooter alignWithMargins="0">
    <oddFooter>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4"/>
  <sheetViews>
    <sheetView zoomScaleNormal="100" zoomScaleSheetLayoutView="100" workbookViewId="0">
      <selection activeCell="O19" sqref="O19"/>
    </sheetView>
  </sheetViews>
  <sheetFormatPr baseColWidth="10" defaultColWidth="11.42578125" defaultRowHeight="12.75" x14ac:dyDescent="0.2"/>
  <cols>
    <col min="1" max="1" width="50.28515625" style="1" customWidth="1"/>
    <col min="2" max="2" width="14.5703125" style="1" customWidth="1"/>
    <col min="3" max="3" width="14.7109375" style="1" customWidth="1"/>
    <col min="4" max="4" width="15" style="1" customWidth="1"/>
    <col min="5" max="9" width="9.7109375" style="1" customWidth="1"/>
    <col min="10" max="16384" width="11.42578125" style="1"/>
  </cols>
  <sheetData>
    <row r="1" spans="1:14" s="124" customFormat="1" ht="15.75" thickBot="1" x14ac:dyDescent="0.3">
      <c r="A1" s="297" t="s">
        <v>111</v>
      </c>
      <c r="B1" s="298"/>
      <c r="C1" s="298"/>
      <c r="D1" s="298"/>
      <c r="E1" s="299"/>
      <c r="F1" s="123"/>
      <c r="M1" s="125"/>
      <c r="N1" s="125"/>
    </row>
    <row r="2" spans="1:14" ht="16.5" customHeight="1" x14ac:dyDescent="0.2">
      <c r="D2" s="137"/>
      <c r="E2" s="138"/>
      <c r="F2" s="138"/>
    </row>
    <row r="3" spans="1:14" ht="15.75" thickBot="1" x14ac:dyDescent="0.3">
      <c r="A3" s="139" t="s">
        <v>98</v>
      </c>
      <c r="E3" s="138"/>
      <c r="F3" s="7"/>
    </row>
    <row r="4" spans="1:14" s="7" customFormat="1" ht="16.5" customHeight="1" x14ac:dyDescent="0.2">
      <c r="A4" s="301" t="s">
        <v>114</v>
      </c>
      <c r="B4" s="140" t="s">
        <v>89</v>
      </c>
      <c r="C4" s="306" t="s">
        <v>44</v>
      </c>
      <c r="F4" s="1"/>
    </row>
    <row r="5" spans="1:14" ht="16.5" customHeight="1" thickBot="1" x14ac:dyDescent="0.25">
      <c r="A5" s="302"/>
      <c r="B5" s="141" t="s">
        <v>90</v>
      </c>
      <c r="C5" s="307"/>
    </row>
    <row r="6" spans="1:14" ht="15.75" customHeight="1" x14ac:dyDescent="0.2">
      <c r="A6" s="142"/>
      <c r="B6" s="63"/>
      <c r="C6" s="143">
        <f>IF(ISERROR(B6/$B$17),0,(B6/$B$17))</f>
        <v>0</v>
      </c>
      <c r="F6" s="7"/>
    </row>
    <row r="7" spans="1:14" ht="15.75" customHeight="1" x14ac:dyDescent="0.2">
      <c r="A7" s="144"/>
      <c r="B7" s="66"/>
      <c r="C7" s="143">
        <f>IF(ISERROR(B7/$B$17),0,(B7/$B$17))</f>
        <v>0</v>
      </c>
    </row>
    <row r="8" spans="1:14" ht="15.75" customHeight="1" x14ac:dyDescent="0.2">
      <c r="A8" s="144"/>
      <c r="B8" s="66"/>
      <c r="C8" s="143">
        <f t="shared" ref="C8:C17" si="0">IF(ISERROR(B8/$B$17),0,(B8/$B$17))</f>
        <v>0</v>
      </c>
    </row>
    <row r="9" spans="1:14" ht="15.75" customHeight="1" x14ac:dyDescent="0.2">
      <c r="A9" s="144"/>
      <c r="B9" s="66"/>
      <c r="C9" s="143">
        <f t="shared" si="0"/>
        <v>0</v>
      </c>
    </row>
    <row r="10" spans="1:14" ht="15.75" customHeight="1" x14ac:dyDescent="0.2">
      <c r="A10" s="144"/>
      <c r="B10" s="66"/>
      <c r="C10" s="145">
        <f t="shared" si="0"/>
        <v>0</v>
      </c>
    </row>
    <row r="11" spans="1:14" ht="15.75" customHeight="1" x14ac:dyDescent="0.2">
      <c r="A11" s="144"/>
      <c r="B11" s="66"/>
      <c r="C11" s="143">
        <f t="shared" si="0"/>
        <v>0</v>
      </c>
    </row>
    <row r="12" spans="1:14" ht="15.75" customHeight="1" x14ac:dyDescent="0.2">
      <c r="A12" s="144"/>
      <c r="B12" s="66"/>
      <c r="C12" s="143">
        <f t="shared" si="0"/>
        <v>0</v>
      </c>
    </row>
    <row r="13" spans="1:14" ht="15.75" customHeight="1" x14ac:dyDescent="0.2">
      <c r="A13" s="146"/>
      <c r="B13" s="147"/>
      <c r="C13" s="143">
        <f t="shared" si="0"/>
        <v>0</v>
      </c>
    </row>
    <row r="14" spans="1:14" ht="15.75" customHeight="1" x14ac:dyDescent="0.2">
      <c r="A14" s="146"/>
      <c r="B14" s="147"/>
      <c r="C14" s="145">
        <f t="shared" si="0"/>
        <v>0</v>
      </c>
    </row>
    <row r="15" spans="1:14" ht="15.75" customHeight="1" x14ac:dyDescent="0.2">
      <c r="A15" s="146"/>
      <c r="B15" s="147"/>
      <c r="C15" s="145">
        <f>IF(ISERROR(B15/$B$17),0,(B15/$B$17))</f>
        <v>0</v>
      </c>
    </row>
    <row r="16" spans="1:14" ht="15.75" customHeight="1" thickBot="1" x14ac:dyDescent="0.3">
      <c r="A16" s="148"/>
      <c r="B16" s="149"/>
      <c r="C16" s="150">
        <f>IF(ISERROR(B16/$B$17),0,(B16/$B$17))</f>
        <v>0</v>
      </c>
    </row>
    <row r="17" spans="1:5" ht="15.75" thickBot="1" x14ac:dyDescent="0.3">
      <c r="A17" s="151" t="s">
        <v>91</v>
      </c>
      <c r="B17" s="152">
        <f>SUM(B6:B16)</f>
        <v>0</v>
      </c>
      <c r="C17" s="153">
        <f t="shared" si="0"/>
        <v>0</v>
      </c>
    </row>
    <row r="18" spans="1:5" ht="13.5" customHeight="1" thickBot="1" x14ac:dyDescent="0.25">
      <c r="A18" s="74" t="s">
        <v>66</v>
      </c>
      <c r="B18" s="17">
        <f>B17-'1. TOTAL_Period1'!G15</f>
        <v>0</v>
      </c>
    </row>
    <row r="19" spans="1:5" ht="13.5" customHeight="1" x14ac:dyDescent="0.2"/>
    <row r="20" spans="1:5" ht="13.5" customHeight="1" x14ac:dyDescent="0.2"/>
    <row r="21" spans="1:5" ht="15.75" thickBot="1" x14ac:dyDescent="0.3">
      <c r="A21" s="139" t="s">
        <v>99</v>
      </c>
    </row>
    <row r="22" spans="1:5" s="7" customFormat="1" ht="16.5" customHeight="1" x14ac:dyDescent="0.2">
      <c r="A22" s="301" t="s">
        <v>114</v>
      </c>
      <c r="B22" s="303" t="s">
        <v>92</v>
      </c>
      <c r="C22" s="304"/>
      <c r="D22" s="305"/>
      <c r="E22" s="306" t="s">
        <v>44</v>
      </c>
    </row>
    <row r="23" spans="1:5" ht="16.5" customHeight="1" thickBot="1" x14ac:dyDescent="0.25">
      <c r="A23" s="302"/>
      <c r="B23" s="164" t="s">
        <v>14</v>
      </c>
      <c r="C23" s="164" t="s">
        <v>13</v>
      </c>
      <c r="D23" s="164" t="s">
        <v>88</v>
      </c>
      <c r="E23" s="307"/>
    </row>
    <row r="24" spans="1:5" ht="13.5" customHeight="1" x14ac:dyDescent="0.2">
      <c r="A24" s="142"/>
      <c r="B24" s="63"/>
      <c r="C24" s="63"/>
      <c r="D24" s="63">
        <f t="shared" ref="D24:D34" si="1">B24+C24</f>
        <v>0</v>
      </c>
      <c r="E24" s="143">
        <f>IF(ISERROR(D24/$D$35),0,(D24/$D$35))</f>
        <v>0</v>
      </c>
    </row>
    <row r="25" spans="1:5" x14ac:dyDescent="0.2">
      <c r="A25" s="144"/>
      <c r="B25" s="66"/>
      <c r="C25" s="66"/>
      <c r="D25" s="66">
        <f t="shared" si="1"/>
        <v>0</v>
      </c>
      <c r="E25" s="143">
        <f t="shared" ref="E25:E35" si="2">IF(ISERROR(D25/$D$35),0,(D25/$D$35))</f>
        <v>0</v>
      </c>
    </row>
    <row r="26" spans="1:5" x14ac:dyDescent="0.2">
      <c r="A26" s="144"/>
      <c r="B26" s="66"/>
      <c r="C26" s="66"/>
      <c r="D26" s="66">
        <f t="shared" si="1"/>
        <v>0</v>
      </c>
      <c r="E26" s="143">
        <f t="shared" si="2"/>
        <v>0</v>
      </c>
    </row>
    <row r="27" spans="1:5" x14ac:dyDescent="0.2">
      <c r="A27" s="144"/>
      <c r="B27" s="66"/>
      <c r="C27" s="66"/>
      <c r="D27" s="66">
        <f t="shared" si="1"/>
        <v>0</v>
      </c>
      <c r="E27" s="143">
        <f t="shared" si="2"/>
        <v>0</v>
      </c>
    </row>
    <row r="28" spans="1:5" x14ac:dyDescent="0.2">
      <c r="A28" s="144"/>
      <c r="B28" s="66"/>
      <c r="C28" s="66"/>
      <c r="D28" s="66">
        <f t="shared" si="1"/>
        <v>0</v>
      </c>
      <c r="E28" s="145">
        <f t="shared" si="2"/>
        <v>0</v>
      </c>
    </row>
    <row r="29" spans="1:5" x14ac:dyDescent="0.2">
      <c r="A29" s="144"/>
      <c r="B29" s="66"/>
      <c r="C29" s="66"/>
      <c r="D29" s="66">
        <f t="shared" si="1"/>
        <v>0</v>
      </c>
      <c r="E29" s="143">
        <f t="shared" si="2"/>
        <v>0</v>
      </c>
    </row>
    <row r="30" spans="1:5" x14ac:dyDescent="0.2">
      <c r="A30" s="144"/>
      <c r="B30" s="66"/>
      <c r="C30" s="66"/>
      <c r="D30" s="66">
        <f t="shared" si="1"/>
        <v>0</v>
      </c>
      <c r="E30" s="143">
        <f>IF(ISERROR(D30/$D$35),0,(D30/$D$35))</f>
        <v>0</v>
      </c>
    </row>
    <row r="31" spans="1:5" x14ac:dyDescent="0.2">
      <c r="A31" s="146"/>
      <c r="B31" s="147"/>
      <c r="C31" s="147"/>
      <c r="D31" s="147">
        <f t="shared" si="1"/>
        <v>0</v>
      </c>
      <c r="E31" s="143">
        <f t="shared" si="2"/>
        <v>0</v>
      </c>
    </row>
    <row r="32" spans="1:5" x14ac:dyDescent="0.2">
      <c r="A32" s="146"/>
      <c r="B32" s="147"/>
      <c r="C32" s="147"/>
      <c r="D32" s="147">
        <f t="shared" si="1"/>
        <v>0</v>
      </c>
      <c r="E32" s="145">
        <f t="shared" si="2"/>
        <v>0</v>
      </c>
    </row>
    <row r="33" spans="1:14" x14ac:dyDescent="0.2">
      <c r="A33" s="146"/>
      <c r="B33" s="147"/>
      <c r="C33" s="147"/>
      <c r="D33" s="147">
        <f t="shared" si="1"/>
        <v>0</v>
      </c>
      <c r="E33" s="145">
        <f t="shared" si="2"/>
        <v>0</v>
      </c>
    </row>
    <row r="34" spans="1:14" ht="15.75" thickBot="1" x14ac:dyDescent="0.3">
      <c r="A34" s="148"/>
      <c r="B34" s="149"/>
      <c r="C34" s="149"/>
      <c r="D34" s="149">
        <f t="shared" si="1"/>
        <v>0</v>
      </c>
      <c r="E34" s="150">
        <f t="shared" si="2"/>
        <v>0</v>
      </c>
    </row>
    <row r="35" spans="1:14" ht="15.75" thickBot="1" x14ac:dyDescent="0.3">
      <c r="A35" s="151" t="s">
        <v>93</v>
      </c>
      <c r="B35" s="17">
        <f>SUM(B24:B34)</f>
        <v>0</v>
      </c>
      <c r="C35" s="17">
        <f>SUM(C24:C34)</f>
        <v>0</v>
      </c>
      <c r="D35" s="154">
        <f>SUM(D24:D34)</f>
        <v>0</v>
      </c>
      <c r="E35" s="153">
        <f t="shared" si="2"/>
        <v>0</v>
      </c>
    </row>
    <row r="36" spans="1:14" ht="13.5" thickBot="1" x14ac:dyDescent="0.25">
      <c r="A36" s="74" t="s">
        <v>66</v>
      </c>
      <c r="B36" s="17">
        <f>B35-'1. TOTAL_Period1'!G51</f>
        <v>0</v>
      </c>
      <c r="C36" s="17">
        <f>C35-'1. TOTAL_Period1'!G52</f>
        <v>0</v>
      </c>
      <c r="D36" s="17">
        <f>D35-'1. TOTAL_Period1'!G50</f>
        <v>0</v>
      </c>
    </row>
    <row r="37" spans="1:14" s="9" customFormat="1" x14ac:dyDescent="0.2">
      <c r="A37" s="6"/>
      <c r="B37" s="155"/>
      <c r="C37" s="155"/>
      <c r="D37" s="155"/>
    </row>
    <row r="38" spans="1:14" ht="13.5" thickBot="1" x14ac:dyDescent="0.25"/>
    <row r="39" spans="1:14" s="124" customFormat="1" ht="17.25" customHeight="1" thickBot="1" x14ac:dyDescent="0.3">
      <c r="A39" s="297" t="s">
        <v>112</v>
      </c>
      <c r="B39" s="298"/>
      <c r="C39" s="298"/>
      <c r="D39" s="298"/>
      <c r="E39" s="299"/>
      <c r="F39" s="123"/>
      <c r="M39" s="125"/>
      <c r="N39" s="125"/>
    </row>
    <row r="41" spans="1:14" ht="15.75" thickBot="1" x14ac:dyDescent="0.3">
      <c r="A41" s="139" t="s">
        <v>100</v>
      </c>
      <c r="E41" s="138"/>
      <c r="F41" s="138"/>
    </row>
    <row r="42" spans="1:14" s="7" customFormat="1" ht="16.5" customHeight="1" x14ac:dyDescent="0.2">
      <c r="A42" s="301" t="s">
        <v>115</v>
      </c>
      <c r="B42" s="140" t="s">
        <v>102</v>
      </c>
      <c r="C42" s="306" t="s">
        <v>44</v>
      </c>
    </row>
    <row r="43" spans="1:14" ht="16.5" customHeight="1" thickBot="1" x14ac:dyDescent="0.25">
      <c r="A43" s="302"/>
      <c r="B43" s="141" t="s">
        <v>103</v>
      </c>
      <c r="C43" s="307"/>
    </row>
    <row r="44" spans="1:14" ht="15.75" customHeight="1" x14ac:dyDescent="0.2">
      <c r="A44" s="142"/>
      <c r="B44" s="63"/>
      <c r="C44" s="143">
        <f>IF(ISERROR(B44/$B$55),0,(B44/$B$55))</f>
        <v>0</v>
      </c>
    </row>
    <row r="45" spans="1:14" ht="15.75" customHeight="1" x14ac:dyDescent="0.2">
      <c r="A45" s="144"/>
      <c r="B45" s="66"/>
      <c r="C45" s="143">
        <f t="shared" ref="C45:C55" si="3">IF(ISERROR(B45/$B$55),0,(B45/$B$55))</f>
        <v>0</v>
      </c>
    </row>
    <row r="46" spans="1:14" ht="15.75" customHeight="1" x14ac:dyDescent="0.2">
      <c r="A46" s="144"/>
      <c r="B46" s="66"/>
      <c r="C46" s="143">
        <f t="shared" si="3"/>
        <v>0</v>
      </c>
    </row>
    <row r="47" spans="1:14" ht="15.75" customHeight="1" x14ac:dyDescent="0.2">
      <c r="A47" s="144"/>
      <c r="B47" s="66"/>
      <c r="C47" s="143">
        <f t="shared" si="3"/>
        <v>0</v>
      </c>
    </row>
    <row r="48" spans="1:14" ht="15.75" customHeight="1" x14ac:dyDescent="0.2">
      <c r="A48" s="144"/>
      <c r="B48" s="66"/>
      <c r="C48" s="145">
        <f t="shared" si="3"/>
        <v>0</v>
      </c>
    </row>
    <row r="49" spans="1:5" ht="15.75" customHeight="1" x14ac:dyDescent="0.2">
      <c r="A49" s="144"/>
      <c r="B49" s="66"/>
      <c r="C49" s="143">
        <f t="shared" si="3"/>
        <v>0</v>
      </c>
    </row>
    <row r="50" spans="1:5" ht="15.75" customHeight="1" x14ac:dyDescent="0.2">
      <c r="A50" s="144"/>
      <c r="B50" s="66"/>
      <c r="C50" s="143">
        <f t="shared" si="3"/>
        <v>0</v>
      </c>
    </row>
    <row r="51" spans="1:5" ht="15.75" customHeight="1" x14ac:dyDescent="0.2">
      <c r="A51" s="146"/>
      <c r="B51" s="147"/>
      <c r="C51" s="143">
        <f t="shared" si="3"/>
        <v>0</v>
      </c>
    </row>
    <row r="52" spans="1:5" ht="15.75" customHeight="1" x14ac:dyDescent="0.2">
      <c r="A52" s="146"/>
      <c r="B52" s="147"/>
      <c r="C52" s="145">
        <f t="shared" si="3"/>
        <v>0</v>
      </c>
    </row>
    <row r="53" spans="1:5" ht="15.75" customHeight="1" x14ac:dyDescent="0.2">
      <c r="A53" s="146"/>
      <c r="B53" s="147"/>
      <c r="C53" s="145">
        <f t="shared" si="3"/>
        <v>0</v>
      </c>
    </row>
    <row r="54" spans="1:5" ht="15.75" customHeight="1" thickBot="1" x14ac:dyDescent="0.3">
      <c r="A54" s="148"/>
      <c r="B54" s="149"/>
      <c r="C54" s="150">
        <f t="shared" si="3"/>
        <v>0</v>
      </c>
    </row>
    <row r="55" spans="1:5" ht="15.75" thickBot="1" x14ac:dyDescent="0.3">
      <c r="A55" s="151" t="s">
        <v>91</v>
      </c>
      <c r="B55" s="152">
        <f>SUM(B44:B54)</f>
        <v>0</v>
      </c>
      <c r="C55" s="153">
        <f t="shared" si="3"/>
        <v>0</v>
      </c>
    </row>
    <row r="56" spans="1:5" ht="13.5" customHeight="1" thickBot="1" x14ac:dyDescent="0.25">
      <c r="A56" s="74" t="s">
        <v>66</v>
      </c>
      <c r="B56" s="17">
        <f>B55-'2. TOTAL_Period2'!G15</f>
        <v>0</v>
      </c>
    </row>
    <row r="57" spans="1:5" ht="13.5" customHeight="1" x14ac:dyDescent="0.2"/>
    <row r="58" spans="1:5" ht="13.5" customHeight="1" x14ac:dyDescent="0.2"/>
    <row r="59" spans="1:5" ht="15.75" thickBot="1" x14ac:dyDescent="0.3">
      <c r="A59" s="139" t="s">
        <v>101</v>
      </c>
    </row>
    <row r="60" spans="1:5" s="7" customFormat="1" ht="16.5" customHeight="1" x14ac:dyDescent="0.2">
      <c r="A60" s="301" t="s">
        <v>115</v>
      </c>
      <c r="B60" s="303" t="s">
        <v>104</v>
      </c>
      <c r="C60" s="304"/>
      <c r="D60" s="305"/>
      <c r="E60" s="306" t="s">
        <v>44</v>
      </c>
    </row>
    <row r="61" spans="1:5" ht="16.5" customHeight="1" thickBot="1" x14ac:dyDescent="0.25">
      <c r="A61" s="302"/>
      <c r="B61" s="164" t="s">
        <v>14</v>
      </c>
      <c r="C61" s="164" t="s">
        <v>13</v>
      </c>
      <c r="D61" s="164" t="s">
        <v>88</v>
      </c>
      <c r="E61" s="307"/>
    </row>
    <row r="62" spans="1:5" x14ac:dyDescent="0.2">
      <c r="A62" s="142"/>
      <c r="B62" s="63"/>
      <c r="C62" s="63"/>
      <c r="D62" s="63">
        <f t="shared" ref="D62:D72" si="4">B62+C62</f>
        <v>0</v>
      </c>
      <c r="E62" s="143">
        <f>IF(ISERROR(D62/$D$73),0,(D62/$D$73))</f>
        <v>0</v>
      </c>
    </row>
    <row r="63" spans="1:5" x14ac:dyDescent="0.2">
      <c r="A63" s="144"/>
      <c r="B63" s="66"/>
      <c r="C63" s="66"/>
      <c r="D63" s="66">
        <f t="shared" si="4"/>
        <v>0</v>
      </c>
      <c r="E63" s="143">
        <f t="shared" ref="E63:E73" si="5">IF(ISERROR(D63/$D$73),0,(D63/$D$73))</f>
        <v>0</v>
      </c>
    </row>
    <row r="64" spans="1:5" x14ac:dyDescent="0.2">
      <c r="A64" s="144"/>
      <c r="B64" s="66"/>
      <c r="C64" s="66"/>
      <c r="D64" s="66">
        <f t="shared" si="4"/>
        <v>0</v>
      </c>
      <c r="E64" s="143">
        <f t="shared" si="5"/>
        <v>0</v>
      </c>
    </row>
    <row r="65" spans="1:5" x14ac:dyDescent="0.2">
      <c r="A65" s="144"/>
      <c r="B65" s="66"/>
      <c r="C65" s="66"/>
      <c r="D65" s="66">
        <f t="shared" si="4"/>
        <v>0</v>
      </c>
      <c r="E65" s="143">
        <f t="shared" si="5"/>
        <v>0</v>
      </c>
    </row>
    <row r="66" spans="1:5" x14ac:dyDescent="0.2">
      <c r="A66" s="144"/>
      <c r="B66" s="66"/>
      <c r="C66" s="66"/>
      <c r="D66" s="66">
        <f t="shared" si="4"/>
        <v>0</v>
      </c>
      <c r="E66" s="145">
        <f t="shared" si="5"/>
        <v>0</v>
      </c>
    </row>
    <row r="67" spans="1:5" x14ac:dyDescent="0.2">
      <c r="A67" s="144"/>
      <c r="B67" s="66"/>
      <c r="C67" s="66"/>
      <c r="D67" s="66">
        <f t="shared" si="4"/>
        <v>0</v>
      </c>
      <c r="E67" s="143">
        <f t="shared" si="5"/>
        <v>0</v>
      </c>
    </row>
    <row r="68" spans="1:5" x14ac:dyDescent="0.2">
      <c r="A68" s="144"/>
      <c r="B68" s="66"/>
      <c r="C68" s="66"/>
      <c r="D68" s="66">
        <f t="shared" si="4"/>
        <v>0</v>
      </c>
      <c r="E68" s="143">
        <f t="shared" si="5"/>
        <v>0</v>
      </c>
    </row>
    <row r="69" spans="1:5" x14ac:dyDescent="0.2">
      <c r="A69" s="146"/>
      <c r="B69" s="147"/>
      <c r="C69" s="66"/>
      <c r="D69" s="147">
        <f t="shared" si="4"/>
        <v>0</v>
      </c>
      <c r="E69" s="143">
        <f t="shared" si="5"/>
        <v>0</v>
      </c>
    </row>
    <row r="70" spans="1:5" x14ac:dyDescent="0.2">
      <c r="A70" s="146"/>
      <c r="B70" s="147"/>
      <c r="C70" s="66"/>
      <c r="D70" s="147">
        <f t="shared" si="4"/>
        <v>0</v>
      </c>
      <c r="E70" s="145">
        <f t="shared" si="5"/>
        <v>0</v>
      </c>
    </row>
    <row r="71" spans="1:5" x14ac:dyDescent="0.2">
      <c r="A71" s="146"/>
      <c r="B71" s="147"/>
      <c r="C71" s="66"/>
      <c r="D71" s="147">
        <f t="shared" si="4"/>
        <v>0</v>
      </c>
      <c r="E71" s="145">
        <f t="shared" si="5"/>
        <v>0</v>
      </c>
    </row>
    <row r="72" spans="1:5" ht="15.75" thickBot="1" x14ac:dyDescent="0.3">
      <c r="A72" s="148"/>
      <c r="B72" s="149"/>
      <c r="C72" s="149"/>
      <c r="D72" s="149">
        <f t="shared" si="4"/>
        <v>0</v>
      </c>
      <c r="E72" s="150">
        <f t="shared" si="5"/>
        <v>0</v>
      </c>
    </row>
    <row r="73" spans="1:5" ht="15.75" thickBot="1" x14ac:dyDescent="0.3">
      <c r="A73" s="151" t="s">
        <v>93</v>
      </c>
      <c r="B73" s="17">
        <f>SUM(B62:B72)</f>
        <v>0</v>
      </c>
      <c r="C73" s="17">
        <f>SUM(C62:C72)</f>
        <v>0</v>
      </c>
      <c r="D73" s="154">
        <f>SUM(D62:D72)</f>
        <v>0</v>
      </c>
      <c r="E73" s="153">
        <f t="shared" si="5"/>
        <v>0</v>
      </c>
    </row>
    <row r="74" spans="1:5" ht="13.5" thickBot="1" x14ac:dyDescent="0.25">
      <c r="A74" s="74" t="s">
        <v>66</v>
      </c>
      <c r="B74" s="17">
        <f>B73-'2. TOTAL_Period2'!G51</f>
        <v>0</v>
      </c>
      <c r="C74" s="17">
        <f>C73-'2. TOTAL_Period2'!G52</f>
        <v>0</v>
      </c>
      <c r="D74" s="17">
        <f>D73-'2. TOTAL_Period2'!G50</f>
        <v>0</v>
      </c>
    </row>
  </sheetData>
  <mergeCells count="12">
    <mergeCell ref="A39:E39"/>
    <mergeCell ref="A42:A43"/>
    <mergeCell ref="C42:C43"/>
    <mergeCell ref="A60:A61"/>
    <mergeCell ref="E60:E61"/>
    <mergeCell ref="B60:D60"/>
    <mergeCell ref="A4:A5"/>
    <mergeCell ref="A22:A23"/>
    <mergeCell ref="B22:D22"/>
    <mergeCell ref="A1:E1"/>
    <mergeCell ref="C4:C5"/>
    <mergeCell ref="E22:E23"/>
  </mergeCells>
  <pageMargins left="0.70866141732283472" right="0.70866141732283472" top="0.78740157480314965" bottom="0.78740157480314965" header="0.31496062992125984" footer="0.31496062992125984"/>
  <pageSetup paperSize="9" scale="85" fitToHeight="6" orientation="portrait" r:id="rId1"/>
  <headerFooter>
    <oddFooter>&amp;A</oddFooter>
  </headerFooter>
  <rowBreaks count="1" manualBreakCount="1">
    <brk id="38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56"/>
  <sheetViews>
    <sheetView topLeftCell="A22" zoomScaleNormal="100" zoomScaleSheetLayoutView="100" workbookViewId="0">
      <selection activeCell="A29" sqref="A29"/>
    </sheetView>
  </sheetViews>
  <sheetFormatPr baseColWidth="10" defaultColWidth="11.42578125" defaultRowHeight="12.75" x14ac:dyDescent="0.2"/>
  <cols>
    <col min="1" max="1" width="48" style="1" customWidth="1"/>
    <col min="2" max="2" width="14.7109375" style="1" customWidth="1"/>
    <col min="3" max="3" width="14.5703125" style="1" customWidth="1"/>
    <col min="4" max="4" width="14.42578125" style="1" customWidth="1"/>
    <col min="5" max="9" width="9.7109375" style="1" customWidth="1"/>
    <col min="10" max="11" width="10.28515625" style="1" customWidth="1"/>
    <col min="12" max="16384" width="11.42578125" style="1"/>
  </cols>
  <sheetData>
    <row r="1" spans="1:15" s="124" customFormat="1" ht="15.75" thickBot="1" x14ac:dyDescent="0.3">
      <c r="A1" s="297" t="s">
        <v>110</v>
      </c>
      <c r="B1" s="298"/>
      <c r="C1" s="298"/>
      <c r="D1" s="298"/>
      <c r="E1" s="299"/>
      <c r="F1" s="123"/>
      <c r="M1" s="125"/>
      <c r="N1" s="125"/>
    </row>
    <row r="2" spans="1:15" ht="15" x14ac:dyDescent="0.25">
      <c r="A2" s="139"/>
      <c r="O2" s="156"/>
    </row>
    <row r="3" spans="1:15" ht="15.75" thickBot="1" x14ac:dyDescent="0.3">
      <c r="A3" s="139" t="s">
        <v>105</v>
      </c>
      <c r="O3" s="156"/>
    </row>
    <row r="4" spans="1:15" s="7" customFormat="1" ht="20.25" customHeight="1" x14ac:dyDescent="0.2">
      <c r="A4" s="301" t="s">
        <v>116</v>
      </c>
      <c r="B4" s="308" t="s">
        <v>94</v>
      </c>
      <c r="C4" s="309"/>
      <c r="D4" s="310"/>
      <c r="E4" s="306" t="s">
        <v>44</v>
      </c>
    </row>
    <row r="5" spans="1:15" s="7" customFormat="1" ht="27" customHeight="1" thickBot="1" x14ac:dyDescent="0.25">
      <c r="A5" s="302"/>
      <c r="B5" s="165" t="s">
        <v>14</v>
      </c>
      <c r="C5" s="165" t="s">
        <v>95</v>
      </c>
      <c r="D5" s="165" t="s">
        <v>88</v>
      </c>
      <c r="E5" s="307"/>
    </row>
    <row r="6" spans="1:15" ht="15.75" customHeight="1" x14ac:dyDescent="0.2">
      <c r="A6" s="142"/>
      <c r="B6" s="63"/>
      <c r="C6" s="63"/>
      <c r="D6" s="63">
        <f>B6+C6</f>
        <v>0</v>
      </c>
      <c r="E6" s="143">
        <f>IF(ISERROR(D6/$D$17),0,(D6/$D$17))</f>
        <v>0</v>
      </c>
    </row>
    <row r="7" spans="1:15" ht="15.75" customHeight="1" x14ac:dyDescent="0.2">
      <c r="A7" s="144"/>
      <c r="B7" s="66"/>
      <c r="C7" s="66"/>
      <c r="D7" s="66">
        <f t="shared" ref="D7:D16" si="0">B7+C7</f>
        <v>0</v>
      </c>
      <c r="E7" s="143">
        <f t="shared" ref="E7:E16" si="1">IF(ISERROR(D7/$D$17),0,(D7/$D$17))</f>
        <v>0</v>
      </c>
    </row>
    <row r="8" spans="1:15" ht="15.75" customHeight="1" x14ac:dyDescent="0.2">
      <c r="A8" s="144"/>
      <c r="B8" s="66"/>
      <c r="C8" s="66"/>
      <c r="D8" s="66">
        <f t="shared" si="0"/>
        <v>0</v>
      </c>
      <c r="E8" s="143">
        <f t="shared" si="1"/>
        <v>0</v>
      </c>
    </row>
    <row r="9" spans="1:15" ht="15.75" customHeight="1" x14ac:dyDescent="0.2">
      <c r="A9" s="144"/>
      <c r="B9" s="66"/>
      <c r="C9" s="66"/>
      <c r="D9" s="66">
        <f t="shared" si="0"/>
        <v>0</v>
      </c>
      <c r="E9" s="143">
        <f t="shared" si="1"/>
        <v>0</v>
      </c>
    </row>
    <row r="10" spans="1:15" ht="15.75" customHeight="1" x14ac:dyDescent="0.2">
      <c r="A10" s="144"/>
      <c r="B10" s="66"/>
      <c r="C10" s="66"/>
      <c r="D10" s="66">
        <f t="shared" si="0"/>
        <v>0</v>
      </c>
      <c r="E10" s="145">
        <f t="shared" si="1"/>
        <v>0</v>
      </c>
    </row>
    <row r="11" spans="1:15" ht="15.75" customHeight="1" x14ac:dyDescent="0.2">
      <c r="A11" s="144"/>
      <c r="B11" s="66"/>
      <c r="C11" s="66"/>
      <c r="D11" s="66">
        <f t="shared" si="0"/>
        <v>0</v>
      </c>
      <c r="E11" s="143">
        <f t="shared" si="1"/>
        <v>0</v>
      </c>
    </row>
    <row r="12" spans="1:15" ht="15.75" customHeight="1" x14ac:dyDescent="0.2">
      <c r="A12" s="144"/>
      <c r="B12" s="66"/>
      <c r="C12" s="66"/>
      <c r="D12" s="66">
        <f t="shared" si="0"/>
        <v>0</v>
      </c>
      <c r="E12" s="143">
        <f t="shared" si="1"/>
        <v>0</v>
      </c>
    </row>
    <row r="13" spans="1:15" ht="15.75" customHeight="1" x14ac:dyDescent="0.2">
      <c r="A13" s="144"/>
      <c r="B13" s="147"/>
      <c r="C13" s="147"/>
      <c r="D13" s="147">
        <f t="shared" si="0"/>
        <v>0</v>
      </c>
      <c r="E13" s="143">
        <f t="shared" si="1"/>
        <v>0</v>
      </c>
    </row>
    <row r="14" spans="1:15" ht="15.75" customHeight="1" x14ac:dyDescent="0.2">
      <c r="A14" s="144"/>
      <c r="B14" s="147"/>
      <c r="C14" s="147"/>
      <c r="D14" s="147">
        <f t="shared" si="0"/>
        <v>0</v>
      </c>
      <c r="E14" s="145">
        <f t="shared" si="1"/>
        <v>0</v>
      </c>
    </row>
    <row r="15" spans="1:15" ht="15.75" customHeight="1" x14ac:dyDescent="0.2">
      <c r="A15" s="144"/>
      <c r="B15" s="147"/>
      <c r="C15" s="147"/>
      <c r="D15" s="147">
        <f t="shared" si="0"/>
        <v>0</v>
      </c>
      <c r="E15" s="145">
        <f>IF(ISERROR(D15/$D$17),0,(D15/$D$17))</f>
        <v>0</v>
      </c>
    </row>
    <row r="16" spans="1:15" ht="15.75" customHeight="1" thickBot="1" x14ac:dyDescent="0.3">
      <c r="A16" s="146"/>
      <c r="B16" s="149"/>
      <c r="C16" s="149"/>
      <c r="D16" s="147">
        <f t="shared" si="0"/>
        <v>0</v>
      </c>
      <c r="E16" s="150">
        <f t="shared" si="1"/>
        <v>0</v>
      </c>
    </row>
    <row r="17" spans="1:15" ht="15.75" thickBot="1" x14ac:dyDescent="0.3">
      <c r="A17" s="157" t="s">
        <v>96</v>
      </c>
      <c r="B17" s="154">
        <f>SUM(B6:B16)</f>
        <v>0</v>
      </c>
      <c r="C17" s="154">
        <f>SUM(C6:C16)</f>
        <v>0</v>
      </c>
      <c r="D17" s="154">
        <f>SUM(D6:D16)</f>
        <v>0</v>
      </c>
    </row>
    <row r="18" spans="1:15" ht="13.5" customHeight="1" thickBot="1" x14ac:dyDescent="0.25">
      <c r="A18" s="74" t="s">
        <v>66</v>
      </c>
      <c r="B18" s="17">
        <f>B17-'1. TOTAL_Period1'!G54</f>
        <v>0</v>
      </c>
      <c r="C18" s="17">
        <f>C17-'1. TOTAL_Period1'!G55</f>
        <v>0</v>
      </c>
      <c r="D18" s="17">
        <f>D17-'1. TOTAL_Period1'!G53</f>
        <v>0</v>
      </c>
    </row>
    <row r="19" spans="1:15" ht="12.75" customHeight="1" x14ac:dyDescent="0.2">
      <c r="B19" s="158" t="s">
        <v>97</v>
      </c>
    </row>
    <row r="20" spans="1:15" ht="12.75" customHeight="1" x14ac:dyDescent="0.2">
      <c r="B20" s="159" t="str">
        <f>IF(ISERROR(C17/(B17+C17)),"0%",(C17/(B17+C17)))</f>
        <v>0%</v>
      </c>
      <c r="C20" s="163" t="str">
        <f>IF(B20&gt;50%,"Attention! Quota","")</f>
        <v>Attention! Quota</v>
      </c>
    </row>
    <row r="21" spans="1:15" ht="12.75" customHeight="1" x14ac:dyDescent="0.2">
      <c r="B21" s="161"/>
      <c r="C21" s="160"/>
    </row>
    <row r="22" spans="1:15" ht="13.5" thickBot="1" x14ac:dyDescent="0.25">
      <c r="B22" s="162"/>
      <c r="C22" s="162"/>
      <c r="D22" s="162"/>
      <c r="E22" s="162"/>
    </row>
    <row r="23" spans="1:15" s="124" customFormat="1" ht="15.75" thickBot="1" x14ac:dyDescent="0.3">
      <c r="A23" s="297" t="s">
        <v>109</v>
      </c>
      <c r="B23" s="298"/>
      <c r="C23" s="298"/>
      <c r="D23" s="298"/>
      <c r="E23" s="299"/>
      <c r="F23" s="123"/>
      <c r="M23" s="125"/>
      <c r="N23" s="125"/>
    </row>
    <row r="24" spans="1:15" ht="15" x14ac:dyDescent="0.25">
      <c r="A24" s="139"/>
      <c r="O24" s="156"/>
    </row>
    <row r="25" spans="1:15" ht="15.75" thickBot="1" x14ac:dyDescent="0.3">
      <c r="A25" s="139" t="s">
        <v>107</v>
      </c>
      <c r="O25" s="156"/>
    </row>
    <row r="26" spans="1:15" s="7" customFormat="1" ht="20.25" customHeight="1" x14ac:dyDescent="0.2">
      <c r="A26" s="301" t="s">
        <v>117</v>
      </c>
      <c r="B26" s="308" t="s">
        <v>108</v>
      </c>
      <c r="C26" s="309"/>
      <c r="D26" s="310"/>
      <c r="E26" s="306" t="s">
        <v>44</v>
      </c>
    </row>
    <row r="27" spans="1:15" s="7" customFormat="1" ht="27" customHeight="1" thickBot="1" x14ac:dyDescent="0.25">
      <c r="A27" s="302"/>
      <c r="B27" s="165" t="s">
        <v>14</v>
      </c>
      <c r="C27" s="165" t="s">
        <v>95</v>
      </c>
      <c r="D27" s="165" t="s">
        <v>88</v>
      </c>
      <c r="E27" s="307"/>
    </row>
    <row r="28" spans="1:15" ht="15.75" customHeight="1" x14ac:dyDescent="0.2">
      <c r="A28" s="142"/>
      <c r="B28" s="63"/>
      <c r="C28" s="63"/>
      <c r="D28" s="63">
        <f>B28+C28</f>
        <v>0</v>
      </c>
      <c r="E28" s="143">
        <f t="shared" ref="E28:E38" si="2">IF(ISERROR(D28/$D$39),0,(D28/$D$39))</f>
        <v>0</v>
      </c>
    </row>
    <row r="29" spans="1:15" ht="15.75" customHeight="1" x14ac:dyDescent="0.2">
      <c r="A29" s="144"/>
      <c r="B29" s="66"/>
      <c r="C29" s="66"/>
      <c r="D29" s="66">
        <f t="shared" ref="D29:D38" si="3">B29+C29</f>
        <v>0</v>
      </c>
      <c r="E29" s="143">
        <f t="shared" si="2"/>
        <v>0</v>
      </c>
    </row>
    <row r="30" spans="1:15" ht="15.75" customHeight="1" x14ac:dyDescent="0.2">
      <c r="A30" s="144"/>
      <c r="B30" s="66"/>
      <c r="C30" s="66"/>
      <c r="D30" s="66">
        <f t="shared" si="3"/>
        <v>0</v>
      </c>
      <c r="E30" s="143">
        <f t="shared" si="2"/>
        <v>0</v>
      </c>
    </row>
    <row r="31" spans="1:15" ht="15.75" customHeight="1" x14ac:dyDescent="0.2">
      <c r="A31" s="144"/>
      <c r="B31" s="66"/>
      <c r="C31" s="66"/>
      <c r="D31" s="66">
        <f t="shared" si="3"/>
        <v>0</v>
      </c>
      <c r="E31" s="143">
        <f t="shared" si="2"/>
        <v>0</v>
      </c>
    </row>
    <row r="32" spans="1:15" ht="15.75" customHeight="1" x14ac:dyDescent="0.2">
      <c r="A32" s="144"/>
      <c r="B32" s="66"/>
      <c r="C32" s="66"/>
      <c r="D32" s="66">
        <f t="shared" si="3"/>
        <v>0</v>
      </c>
      <c r="E32" s="145">
        <f t="shared" si="2"/>
        <v>0</v>
      </c>
    </row>
    <row r="33" spans="1:5" ht="15.75" customHeight="1" x14ac:dyDescent="0.2">
      <c r="A33" s="144"/>
      <c r="B33" s="66"/>
      <c r="C33" s="66"/>
      <c r="D33" s="66">
        <f t="shared" si="3"/>
        <v>0</v>
      </c>
      <c r="E33" s="143">
        <f t="shared" si="2"/>
        <v>0</v>
      </c>
    </row>
    <row r="34" spans="1:5" ht="15.75" customHeight="1" x14ac:dyDescent="0.2">
      <c r="A34" s="144"/>
      <c r="B34" s="66"/>
      <c r="C34" s="66"/>
      <c r="D34" s="66">
        <f t="shared" si="3"/>
        <v>0</v>
      </c>
      <c r="E34" s="143">
        <f t="shared" si="2"/>
        <v>0</v>
      </c>
    </row>
    <row r="35" spans="1:5" ht="15.75" customHeight="1" x14ac:dyDescent="0.2">
      <c r="A35" s="144"/>
      <c r="B35" s="147"/>
      <c r="C35" s="147"/>
      <c r="D35" s="147">
        <f t="shared" si="3"/>
        <v>0</v>
      </c>
      <c r="E35" s="143">
        <f t="shared" si="2"/>
        <v>0</v>
      </c>
    </row>
    <row r="36" spans="1:5" ht="15.75" customHeight="1" x14ac:dyDescent="0.2">
      <c r="A36" s="144"/>
      <c r="B36" s="147"/>
      <c r="C36" s="147"/>
      <c r="D36" s="147">
        <f t="shared" si="3"/>
        <v>0</v>
      </c>
      <c r="E36" s="145">
        <f t="shared" si="2"/>
        <v>0</v>
      </c>
    </row>
    <row r="37" spans="1:5" ht="15.75" customHeight="1" x14ac:dyDescent="0.2">
      <c r="A37" s="144"/>
      <c r="B37" s="147"/>
      <c r="C37" s="147"/>
      <c r="D37" s="147">
        <f t="shared" si="3"/>
        <v>0</v>
      </c>
      <c r="E37" s="145">
        <f t="shared" si="2"/>
        <v>0</v>
      </c>
    </row>
    <row r="38" spans="1:5" ht="15.75" customHeight="1" thickBot="1" x14ac:dyDescent="0.3">
      <c r="A38" s="146"/>
      <c r="B38" s="149"/>
      <c r="C38" s="149"/>
      <c r="D38" s="147">
        <f t="shared" si="3"/>
        <v>0</v>
      </c>
      <c r="E38" s="150">
        <f t="shared" si="2"/>
        <v>0</v>
      </c>
    </row>
    <row r="39" spans="1:5" ht="15.75" thickBot="1" x14ac:dyDescent="0.3">
      <c r="A39" s="157" t="s">
        <v>96</v>
      </c>
      <c r="B39" s="154">
        <f>SUM(B28:B38)</f>
        <v>0</v>
      </c>
      <c r="C39" s="154">
        <f>SUM(C28:C38)</f>
        <v>0</v>
      </c>
      <c r="D39" s="154">
        <f>SUM(D28:D38)</f>
        <v>0</v>
      </c>
    </row>
    <row r="40" spans="1:5" ht="13.5" customHeight="1" thickBot="1" x14ac:dyDescent="0.25">
      <c r="A40" s="74" t="s">
        <v>66</v>
      </c>
      <c r="B40" s="17">
        <f>B39-'2. TOTAL_Period2'!G54</f>
        <v>0</v>
      </c>
      <c r="C40" s="17">
        <f>C39-'2. TOTAL_Period2'!G55</f>
        <v>0</v>
      </c>
      <c r="D40" s="17">
        <f>D39-'2. TOTAL_Period2'!G53</f>
        <v>0</v>
      </c>
    </row>
    <row r="41" spans="1:5" ht="12.75" customHeight="1" x14ac:dyDescent="0.2">
      <c r="B41" s="158" t="s">
        <v>97</v>
      </c>
    </row>
    <row r="42" spans="1:5" ht="12.75" customHeight="1" x14ac:dyDescent="0.2">
      <c r="B42" s="159" t="str">
        <f>IF(ISERROR(C39/(B39+C39)),"0%",(C39/(B39+C39)))</f>
        <v>0%</v>
      </c>
      <c r="C42" s="163" t="str">
        <f>IF(B42&gt;50%,"Attention! Quota","")</f>
        <v>Attention! Quota</v>
      </c>
    </row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3.5" customHeight="1" x14ac:dyDescent="0.2"/>
  </sheetData>
  <mergeCells count="8">
    <mergeCell ref="A1:E1"/>
    <mergeCell ref="E4:E5"/>
    <mergeCell ref="A23:E23"/>
    <mergeCell ref="A26:A27"/>
    <mergeCell ref="B26:D26"/>
    <mergeCell ref="E26:E27"/>
    <mergeCell ref="A4:A5"/>
    <mergeCell ref="B4:D4"/>
  </mergeCells>
  <pageMargins left="0.70866141732283472" right="0.70866141732283472" top="0.78740157480314965" bottom="0.78740157480314965" header="0.31496062992125984" footer="0.31496062992125984"/>
  <pageSetup paperSize="9" scale="87" fitToHeight="5" orientation="portrait" r:id="rId1"/>
  <headerFooter>
    <oddFooter>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27"/>
  <sheetViews>
    <sheetView zoomScale="130" zoomScaleNormal="130" workbookViewId="0">
      <selection activeCell="C27" sqref="C27"/>
    </sheetView>
  </sheetViews>
  <sheetFormatPr baseColWidth="10" defaultColWidth="10.85546875" defaultRowHeight="12.75" x14ac:dyDescent="0.2"/>
  <cols>
    <col min="1" max="1" width="51.7109375" style="210" customWidth="1"/>
    <col min="2" max="2" width="17.5703125" style="210" customWidth="1"/>
    <col min="3" max="3" width="18" style="210" customWidth="1"/>
    <col min="4" max="4" width="17.5703125" style="210" customWidth="1"/>
    <col min="5" max="5" width="16.5703125" style="210" customWidth="1"/>
    <col min="6" max="16384" width="10.85546875" style="210"/>
  </cols>
  <sheetData>
    <row r="1" spans="1:33" ht="15" x14ac:dyDescent="0.25">
      <c r="A1" s="311" t="s">
        <v>158</v>
      </c>
      <c r="B1" s="312"/>
      <c r="C1" s="312"/>
      <c r="D1" s="312"/>
      <c r="E1" s="312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</row>
    <row r="2" spans="1:33" ht="23.25" x14ac:dyDescent="0.35">
      <c r="A2" s="206"/>
      <c r="B2" s="206"/>
      <c r="C2" s="206"/>
      <c r="D2" s="206"/>
      <c r="E2" s="206"/>
      <c r="F2" s="207"/>
      <c r="G2" s="208"/>
      <c r="H2" s="208"/>
      <c r="I2" s="208"/>
      <c r="J2" s="208"/>
      <c r="K2" s="208"/>
      <c r="L2" s="209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</row>
    <row r="3" spans="1:33" ht="15" x14ac:dyDescent="0.25">
      <c r="A3" s="211" t="s">
        <v>159</v>
      </c>
      <c r="B3" s="212"/>
      <c r="C3" s="212"/>
      <c r="D3" s="212"/>
      <c r="E3" s="212"/>
      <c r="F3" s="206"/>
      <c r="G3" s="213"/>
      <c r="H3" s="214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6"/>
    </row>
    <row r="4" spans="1:33" ht="15" x14ac:dyDescent="0.25">
      <c r="A4" s="215"/>
      <c r="B4" s="215"/>
      <c r="C4" s="215"/>
      <c r="D4" s="215"/>
      <c r="E4" s="215"/>
      <c r="F4" s="215"/>
      <c r="G4" s="215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</row>
    <row r="5" spans="1:33" ht="15" x14ac:dyDescent="0.25">
      <c r="A5" s="215"/>
      <c r="B5" s="216" t="s">
        <v>160</v>
      </c>
      <c r="C5" s="215"/>
      <c r="D5" s="215"/>
      <c r="E5" s="215"/>
      <c r="F5" s="215"/>
      <c r="G5" s="215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</row>
    <row r="6" spans="1:33" ht="15" x14ac:dyDescent="0.25">
      <c r="A6" s="217" t="s">
        <v>143</v>
      </c>
      <c r="B6" s="218" t="s">
        <v>144</v>
      </c>
      <c r="C6" s="219"/>
      <c r="D6" s="215"/>
      <c r="E6" s="215"/>
      <c r="F6" s="215"/>
      <c r="G6" s="215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</row>
    <row r="7" spans="1:33" x14ac:dyDescent="0.2">
      <c r="A7" s="220" t="s">
        <v>145</v>
      </c>
      <c r="B7" s="221"/>
      <c r="C7" s="255" t="s">
        <v>196</v>
      </c>
      <c r="D7" s="256"/>
      <c r="E7" s="256"/>
      <c r="F7" s="256"/>
      <c r="G7" s="256"/>
      <c r="H7" s="256"/>
      <c r="I7" s="256"/>
      <c r="J7" s="256"/>
      <c r="K7" s="256"/>
      <c r="L7" s="222"/>
      <c r="M7" s="223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</row>
    <row r="8" spans="1:33" x14ac:dyDescent="0.2">
      <c r="A8" s="220" t="s">
        <v>146</v>
      </c>
      <c r="B8" s="221"/>
      <c r="C8" s="255" t="s">
        <v>147</v>
      </c>
      <c r="D8" s="256"/>
      <c r="E8" s="256"/>
      <c r="F8" s="256"/>
      <c r="G8" s="256"/>
      <c r="H8" s="256"/>
      <c r="I8" s="256"/>
      <c r="J8" s="256"/>
      <c r="K8" s="256"/>
      <c r="L8" s="222"/>
      <c r="M8" s="223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</row>
    <row r="9" spans="1:33" x14ac:dyDescent="0.2">
      <c r="A9" s="220" t="s">
        <v>148</v>
      </c>
      <c r="B9" s="224">
        <f>SUM(B7:B8)</f>
        <v>0</v>
      </c>
      <c r="C9" s="257"/>
      <c r="D9" s="257"/>
      <c r="E9" s="257"/>
      <c r="F9" s="257"/>
      <c r="G9" s="258"/>
      <c r="H9" s="258"/>
      <c r="I9" s="258"/>
      <c r="J9" s="258"/>
      <c r="K9" s="258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</row>
    <row r="10" spans="1:33" ht="15" x14ac:dyDescent="0.25">
      <c r="A10" s="220" t="s">
        <v>149</v>
      </c>
      <c r="B10" s="226" t="str">
        <f>IF(ISERROR(B8/B9),"0,%",(B8/B9))</f>
        <v>0,%</v>
      </c>
      <c r="C10" s="215"/>
      <c r="D10" s="215"/>
      <c r="E10" s="212"/>
      <c r="F10" s="212"/>
      <c r="G10" s="212"/>
      <c r="H10" s="225"/>
      <c r="I10" s="225"/>
      <c r="J10" s="225"/>
      <c r="K10" s="225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</row>
    <row r="11" spans="1:33" s="228" customFormat="1" ht="15" x14ac:dyDescent="0.25">
      <c r="A11" s="212"/>
      <c r="B11" s="227"/>
      <c r="C11" s="212"/>
      <c r="D11" s="212"/>
      <c r="E11" s="212"/>
      <c r="F11" s="212"/>
      <c r="G11" s="212"/>
      <c r="H11" s="225"/>
      <c r="I11" s="225"/>
      <c r="J11" s="225"/>
      <c r="K11" s="225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</row>
    <row r="12" spans="1:33" ht="15" x14ac:dyDescent="0.25">
      <c r="A12" s="212"/>
      <c r="B12" s="212"/>
      <c r="C12" s="212"/>
      <c r="D12" s="215"/>
      <c r="E12" s="212"/>
      <c r="F12" s="212"/>
      <c r="G12" s="212"/>
      <c r="H12" s="225"/>
      <c r="I12" s="225"/>
      <c r="J12" s="225"/>
      <c r="K12" s="225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</row>
    <row r="13" spans="1:33" s="231" customFormat="1" ht="15" x14ac:dyDescent="0.25">
      <c r="A13" s="229" t="s">
        <v>161</v>
      </c>
      <c r="B13" s="230"/>
      <c r="C13" s="230"/>
    </row>
    <row r="14" spans="1:33" x14ac:dyDescent="0.2">
      <c r="A14" s="232"/>
      <c r="B14" s="225"/>
      <c r="C14" s="225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</row>
    <row r="15" spans="1:33" x14ac:dyDescent="0.2">
      <c r="A15" s="206"/>
      <c r="B15" s="233" t="s">
        <v>39</v>
      </c>
      <c r="C15" s="233" t="s">
        <v>40</v>
      </c>
      <c r="D15" s="233" t="s">
        <v>41</v>
      </c>
      <c r="E15" s="233" t="s">
        <v>150</v>
      </c>
      <c r="F15" s="234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</row>
    <row r="16" spans="1:33" ht="15" x14ac:dyDescent="0.25">
      <c r="A16" s="235" t="s">
        <v>151</v>
      </c>
      <c r="B16" s="218" t="s">
        <v>144</v>
      </c>
      <c r="C16" s="218" t="s">
        <v>144</v>
      </c>
      <c r="D16" s="218" t="s">
        <v>144</v>
      </c>
      <c r="E16" s="236"/>
      <c r="F16" s="234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</row>
    <row r="17" spans="1:33" x14ac:dyDescent="0.2">
      <c r="A17" s="220" t="s">
        <v>152</v>
      </c>
      <c r="B17" s="221"/>
      <c r="C17" s="221"/>
      <c r="D17" s="221"/>
      <c r="E17" s="221"/>
      <c r="F17" s="259" t="s">
        <v>153</v>
      </c>
      <c r="G17" s="260"/>
      <c r="H17" s="260"/>
      <c r="I17" s="260"/>
      <c r="J17" s="260"/>
      <c r="K17" s="260"/>
      <c r="L17" s="261"/>
      <c r="M17" s="261"/>
      <c r="N17" s="237"/>
      <c r="O17" s="237"/>
      <c r="P17" s="237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</row>
    <row r="18" spans="1:33" x14ac:dyDescent="0.2">
      <c r="A18" s="220" t="s">
        <v>154</v>
      </c>
      <c r="B18" s="221"/>
      <c r="C18" s="221"/>
      <c r="D18" s="221"/>
      <c r="E18" s="221"/>
      <c r="F18" s="262" t="s">
        <v>155</v>
      </c>
      <c r="G18" s="261"/>
      <c r="H18" s="261"/>
      <c r="I18" s="261"/>
      <c r="J18" s="261"/>
      <c r="K18" s="261"/>
      <c r="L18" s="261"/>
      <c r="M18" s="261"/>
      <c r="N18" s="237"/>
      <c r="O18" s="237"/>
      <c r="P18" s="237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</row>
    <row r="19" spans="1:33" x14ac:dyDescent="0.2">
      <c r="A19" s="220" t="s">
        <v>156</v>
      </c>
      <c r="B19" s="224">
        <f>SUM(B17:B18)</f>
        <v>0</v>
      </c>
      <c r="C19" s="224">
        <f t="shared" ref="C19:D19" si="0">SUM(C17:C18)</f>
        <v>0</v>
      </c>
      <c r="D19" s="224">
        <f t="shared" si="0"/>
        <v>0</v>
      </c>
      <c r="E19" s="224">
        <f>SUM(E17:E18)</f>
        <v>0</v>
      </c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  <c r="AB19" s="206"/>
      <c r="AC19" s="206"/>
      <c r="AD19" s="206"/>
      <c r="AE19" s="206"/>
      <c r="AF19" s="206"/>
      <c r="AG19" s="206"/>
    </row>
    <row r="20" spans="1:33" x14ac:dyDescent="0.2">
      <c r="A20" s="220" t="s">
        <v>157</v>
      </c>
      <c r="B20" s="226">
        <f>IF(ISERROR(B18/B19),0%,(B18/B19))</f>
        <v>0</v>
      </c>
      <c r="C20" s="226">
        <f>IF(ISERROR(C18/C19),0%,(C18/C19))</f>
        <v>0</v>
      </c>
      <c r="D20" s="226">
        <f>IF(ISERROR(D18/D19),0%,(D18/D19))</f>
        <v>0</v>
      </c>
      <c r="E20" s="226">
        <f>IF(ISERROR(E18/E19),0%,(E18/E19))</f>
        <v>0</v>
      </c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</row>
    <row r="21" spans="1:33" x14ac:dyDescent="0.2">
      <c r="A21" s="206"/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</row>
    <row r="22" spans="1:33" x14ac:dyDescent="0.2">
      <c r="A22" s="206"/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06"/>
      <c r="AD22" s="206"/>
      <c r="AE22" s="206"/>
      <c r="AF22" s="206"/>
      <c r="AG22" s="206"/>
    </row>
    <row r="23" spans="1:33" x14ac:dyDescent="0.2">
      <c r="A23" s="206"/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</row>
    <row r="24" spans="1:33" x14ac:dyDescent="0.2">
      <c r="A24" s="206"/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  <c r="AB24" s="206"/>
      <c r="AC24" s="206"/>
    </row>
    <row r="25" spans="1:33" x14ac:dyDescent="0.2">
      <c r="A25" s="206"/>
      <c r="B25" s="206"/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</row>
    <row r="26" spans="1:33" x14ac:dyDescent="0.2">
      <c r="A26" s="206"/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206"/>
      <c r="Y26" s="206"/>
      <c r="Z26" s="206"/>
      <c r="AA26" s="206"/>
      <c r="AB26" s="206"/>
      <c r="AC26" s="206"/>
    </row>
    <row r="27" spans="1:33" x14ac:dyDescent="0.2">
      <c r="A27" s="206"/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  <c r="X27" s="206"/>
      <c r="Y27" s="206"/>
      <c r="Z27" s="206"/>
      <c r="AA27" s="206"/>
      <c r="AB27" s="206"/>
      <c r="AC27" s="206"/>
    </row>
  </sheetData>
  <mergeCells count="1">
    <mergeCell ref="A1: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5</vt:i4>
      </vt:variant>
    </vt:vector>
  </HeadingPairs>
  <TitlesOfParts>
    <vt:vector size="12" baseType="lpstr">
      <vt:lpstr>Cover</vt:lpstr>
      <vt:lpstr>1. TOTAL_Period1</vt:lpstr>
      <vt:lpstr>2. TOTAL_Period2</vt:lpstr>
      <vt:lpstr>3. R&amp;D Infrastructure Centre</vt:lpstr>
      <vt:lpstr>4. Scientific Partners</vt:lpstr>
      <vt:lpstr>5. Company Partners</vt:lpstr>
      <vt:lpstr>6. Non COMET</vt:lpstr>
      <vt:lpstr>'1. TOTAL_Period1'!Druckbereich</vt:lpstr>
      <vt:lpstr>'3. R&amp;D Infrastructure Centre'!Druckbereich</vt:lpstr>
      <vt:lpstr>'4. Scientific Partners'!Druckbereich</vt:lpstr>
      <vt:lpstr>'5. Company Partners'!Druckbereich</vt:lpstr>
      <vt:lpstr>Cover!Druckbereich</vt:lpstr>
    </vt:vector>
  </TitlesOfParts>
  <Company>FFG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</dc:creator>
  <cp:lastModifiedBy>Reingard Repp</cp:lastModifiedBy>
  <cp:lastPrinted>2021-11-19T08:41:07Z</cp:lastPrinted>
  <dcterms:created xsi:type="dcterms:W3CDTF">2007-07-19T12:41:01Z</dcterms:created>
  <dcterms:modified xsi:type="dcterms:W3CDTF">2025-08-11T06:51:44Z</dcterms:modified>
</cp:coreProperties>
</file>